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RU\_SEC\Inkoop-RD\Proj RU\02. Projecten\00. Tenders 2021 raamovereenkomsten VG\03. Bouwkundig\03 Aanbestedingsdocumenten\Bijlage bij beschrijvend document\"/>
    </mc:Choice>
  </mc:AlternateContent>
  <xr:revisionPtr revIDLastSave="0" documentId="13_ncr:1_{8DB80488-4608-480B-B4B4-4B7F4DD973AB}" xr6:coauthVersionLast="47" xr6:coauthVersionMax="47" xr10:uidLastSave="{00000000-0000-0000-0000-000000000000}"/>
  <bookViews>
    <workbookView xWindow="-110" yWindow="-110" windowWidth="22780" windowHeight="14660" tabRatio="893" xr2:uid="{00000000-000D-0000-FFFF-FFFF00000000}"/>
  </bookViews>
  <sheets>
    <sheet name="Totaal Perceel 1" sheetId="16" r:id="rId1"/>
    <sheet name="Totaal perceel 2" sheetId="17" r:id="rId2"/>
    <sheet name="Deuren Perceel 1" sheetId="6" r:id="rId3"/>
    <sheet name="Deuren Perceel 2" sheetId="8" r:id="rId4"/>
    <sheet name="Vouwwanden Perceel 1 " sheetId="9" r:id="rId5"/>
    <sheet name="Tribunes Perceel 1" sheetId="11" r:id="rId6"/>
    <sheet name="Tribunes Perceel 2" sheetId="12" r:id="rId7"/>
    <sheet name="Electrische poorten Perceel 1" sheetId="14" r:id="rId8"/>
    <sheet name="Electrische poorten Perceel 2" sheetId="15" r:id="rId9"/>
  </sheets>
  <definedNames>
    <definedName name="_xlnm.Print_Titles" localSheetId="2">'Deuren Perceel 1'!#REF!</definedName>
    <definedName name="_xlnm.Print_Titles" localSheetId="3">'Deuren Perceel 2'!#REF!</definedName>
    <definedName name="_xlnm.Print_Titles" localSheetId="7">'Electrische poorten Perceel 1'!#REF!</definedName>
    <definedName name="_xlnm.Print_Titles" localSheetId="8">'Electrische poorten Perceel 2'!#REF!</definedName>
    <definedName name="_xlnm.Print_Titles" localSheetId="5">'Tribunes Perceel 1'!#REF!</definedName>
    <definedName name="_xlnm.Print_Titles" localSheetId="6">'Tribunes Perceel 2'!#REF!</definedName>
    <definedName name="_xlnm.Print_Titles" localSheetId="4">'Vouwwanden Perceel 1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7" l="1"/>
  <c r="D7" i="16"/>
  <c r="D6" i="16"/>
  <c r="D4" i="16"/>
  <c r="N60" i="8"/>
  <c r="D4" i="17" s="1"/>
  <c r="N114" i="6"/>
  <c r="E6" i="15"/>
  <c r="D6" i="17" s="1"/>
  <c r="E11" i="14"/>
  <c r="F6" i="12"/>
  <c r="E15" i="11"/>
  <c r="G15" i="9"/>
  <c r="D5" i="16" s="1"/>
  <c r="D8" i="16" s="1"/>
  <c r="D7" i="17" l="1"/>
</calcChain>
</file>

<file path=xl/sharedStrings.xml><?xml version="1.0" encoding="utf-8"?>
<sst xmlns="http://schemas.openxmlformats.org/spreadsheetml/2006/main" count="1476" uniqueCount="313">
  <si>
    <t>Adres</t>
  </si>
  <si>
    <t>Plaats</t>
  </si>
  <si>
    <t>Huidig onderhoudsbedrijf</t>
  </si>
  <si>
    <t>Soort</t>
  </si>
  <si>
    <t>Fabrikant</t>
  </si>
  <si>
    <t>Type</t>
  </si>
  <si>
    <t>Deurnummer</t>
  </si>
  <si>
    <t>Breedte</t>
  </si>
  <si>
    <t>Hoogte</t>
  </si>
  <si>
    <t>Bediening</t>
  </si>
  <si>
    <t>Bouwjaar</t>
  </si>
  <si>
    <t>Onderhoud frequentie</t>
  </si>
  <si>
    <t>Charles Roelslaan (werfgebouw)</t>
  </si>
  <si>
    <t>Hormann Nederland  B.V.</t>
  </si>
  <si>
    <t>sectionaldeur</t>
  </si>
  <si>
    <t>Hormann</t>
  </si>
  <si>
    <t>SPU F24</t>
  </si>
  <si>
    <t>elektrisch</t>
  </si>
  <si>
    <t>1x p/jaar</t>
  </si>
  <si>
    <t>SPU 30</t>
  </si>
  <si>
    <t>hand</t>
  </si>
  <si>
    <t>Anconalaan 1 (Complex)</t>
  </si>
  <si>
    <t>EPU 40</t>
  </si>
  <si>
    <t>J C Dirkxpad 1 (werfgebouw)</t>
  </si>
  <si>
    <t>SPU F42</t>
  </si>
  <si>
    <t>J C Dirkxpad 7  (atletiekaccommodatie)</t>
  </si>
  <si>
    <t>SPU 40</t>
  </si>
  <si>
    <t xml:space="preserve">Assa Abloy Entrance sys </t>
  </si>
  <si>
    <t>2x p/jaar</t>
  </si>
  <si>
    <t>Locatellistraat 4 (werfgebouw)</t>
  </si>
  <si>
    <t>Tielemans</t>
  </si>
  <si>
    <t>Rijstenweg (werfgebouw)</t>
  </si>
  <si>
    <t>LPU 40-125</t>
  </si>
  <si>
    <t>Vijfkamplaan 5 (werfgebouw)</t>
  </si>
  <si>
    <t>partituurlaan 100 (werfgebouw)</t>
  </si>
  <si>
    <t>Verbeco</t>
  </si>
  <si>
    <t>roostenlaan 307 (werfgebouw)</t>
  </si>
  <si>
    <t>LPU40- 125</t>
  </si>
  <si>
    <t>Vijfkamplaan 1  (turnhal)</t>
  </si>
  <si>
    <t>Lth 40</t>
  </si>
  <si>
    <t>Meerbos 16 (Spil) (sporthal)</t>
  </si>
  <si>
    <t>kanteldeur</t>
  </si>
  <si>
    <t>ET400-DF98 Motief</t>
  </si>
  <si>
    <t>Henegouwenlaan 2 (sporthal)</t>
  </si>
  <si>
    <t>APU 40N</t>
  </si>
  <si>
    <t>Charles Roelslaan (Complex) (fontys parkeergarage)</t>
  </si>
  <si>
    <t>Deuren Specialist Nederland B.V.</t>
  </si>
  <si>
    <t>speedgate</t>
  </si>
  <si>
    <t>HTC</t>
  </si>
  <si>
    <t>Xentry K140</t>
  </si>
  <si>
    <t>Theo Koomenlaan 3 (accom. Sporthogesch. Fontys)</t>
  </si>
  <si>
    <t>Alpha deuren Zuid West B.V.</t>
  </si>
  <si>
    <t>Alpha</t>
  </si>
  <si>
    <t>ALU</t>
  </si>
  <si>
    <t>Rijstenweg 1 (sporthal)</t>
  </si>
  <si>
    <t>Multi deur Service BV</t>
  </si>
  <si>
    <t>GarS</t>
  </si>
  <si>
    <t>EB sp</t>
  </si>
  <si>
    <t>Vijfkamplaan 12 (Complex) (werkplaats BT)</t>
  </si>
  <si>
    <t>Labutech deursystemen</t>
  </si>
  <si>
    <t>Novoferm</t>
  </si>
  <si>
    <t>Thermo B45</t>
  </si>
  <si>
    <t>het schaapsdijk 109 (werfgebouw)</t>
  </si>
  <si>
    <t>crawford</t>
  </si>
  <si>
    <t>Vijfkamplaan 12 (Complex) (ottenbad bio)</t>
  </si>
  <si>
    <t>KONE deursystemen B.V.</t>
  </si>
  <si>
    <t>hefdeur</t>
  </si>
  <si>
    <t>Butzbach</t>
  </si>
  <si>
    <t>HT-40</t>
  </si>
  <si>
    <t>Theo Koomenlaan 1 (Sporthal Indoor sportcentrum)</t>
  </si>
  <si>
    <t>T450 (B45)</t>
  </si>
  <si>
    <t>iso 45</t>
  </si>
  <si>
    <t>Antoon Coolenlaan 1 (tongelreep buitenberging)</t>
  </si>
  <si>
    <t>opslag PP</t>
  </si>
  <si>
    <t>ConDoor</t>
  </si>
  <si>
    <t>LTE40</t>
  </si>
  <si>
    <t>Catharinaplein 1 (Catharinakerk)</t>
  </si>
  <si>
    <t>Invalidedoorgang kerk</t>
  </si>
  <si>
    <t>Powerswing-1</t>
  </si>
  <si>
    <t>Dommelstraat 2 (Effenaar)</t>
  </si>
  <si>
    <t xml:space="preserve">Markus Sectiedeur </t>
  </si>
  <si>
    <t>NB Overheaddeur</t>
  </si>
  <si>
    <t xml:space="preserve">NB Dockleveller </t>
  </si>
  <si>
    <t>Butzbach HT 40 Hefdeur</t>
  </si>
  <si>
    <t>Deurdranger Dorma</t>
  </si>
  <si>
    <t>Divers</t>
  </si>
  <si>
    <t>Deurdranger SN310</t>
  </si>
  <si>
    <t>Klokgebouw 300 (Pop-ei)</t>
  </si>
  <si>
    <t>1x elektrisch bedienbare overheaddeur</t>
  </si>
  <si>
    <t>Lievendaalseweg 3 (VTA De Lievendaal)</t>
  </si>
  <si>
    <t>Hal naar cafe</t>
  </si>
  <si>
    <t xml:space="preserve">Record DFA127 draaideur </t>
  </si>
  <si>
    <t>1003-2757</t>
  </si>
  <si>
    <t>Cafe naar grote zaal</t>
  </si>
  <si>
    <t>1003-2758</t>
  </si>
  <si>
    <t>Theaterpad 1 (Parktheater)</t>
  </si>
  <si>
    <t>Philipszaal</t>
  </si>
  <si>
    <t>Metaflex schuifdeur</t>
  </si>
  <si>
    <t>1004-5024</t>
  </si>
  <si>
    <t>Tussendeur Philips/grote zaal</t>
  </si>
  <si>
    <t>1004-5025</t>
  </si>
  <si>
    <t>Bij lift buiten</t>
  </si>
  <si>
    <t>rolluik</t>
  </si>
  <si>
    <t>Rolluik div. elektrisch &lt;2,50 m</t>
  </si>
  <si>
    <t>1004-5019</t>
  </si>
  <si>
    <t>Grote zaal grijze bak</t>
  </si>
  <si>
    <t>1004-5021</t>
  </si>
  <si>
    <t>Horeca magazijn</t>
  </si>
  <si>
    <t>1004-5022</t>
  </si>
  <si>
    <t>1004-5023</t>
  </si>
  <si>
    <t>Tarief per jaar</t>
  </si>
  <si>
    <t>schuifdeur</t>
  </si>
  <si>
    <t>Besam</t>
  </si>
  <si>
    <t>Unislide-2 ADS</t>
  </si>
  <si>
    <t>Geze Benelux B.V.</t>
  </si>
  <si>
    <t>tourniqet/ draaideur</t>
  </si>
  <si>
    <t>Geze</t>
  </si>
  <si>
    <t>TSA 325A</t>
  </si>
  <si>
    <t>Vijfkamplaan 12 (Complex)</t>
  </si>
  <si>
    <t>hfd ing. 2de deur(kassa)</t>
  </si>
  <si>
    <t>Assa Abloy</t>
  </si>
  <si>
    <t>Unislide Local pui</t>
  </si>
  <si>
    <t>560370-011</t>
  </si>
  <si>
    <t>Hfd ing. 1ste deur(buiten)</t>
  </si>
  <si>
    <t>SW200-2 Draaideur (OPB-2)</t>
  </si>
  <si>
    <t>0006-5212</t>
  </si>
  <si>
    <t>Hfd uitg. buiten</t>
  </si>
  <si>
    <t>0006-5211</t>
  </si>
  <si>
    <t>hal uit richt. Hfd uitg</t>
  </si>
  <si>
    <t>SL500-2 local pui schuifdeur</t>
  </si>
  <si>
    <t>560370-005</t>
  </si>
  <si>
    <t>SL500 Unislide Local pui</t>
  </si>
  <si>
    <t>0006-5210</t>
  </si>
  <si>
    <t>richt. terras horeca</t>
  </si>
  <si>
    <t>EMD-2 schuifdeur</t>
  </si>
  <si>
    <t>560370-007</t>
  </si>
  <si>
    <t>rolstoel deur</t>
  </si>
  <si>
    <t>draaideur</t>
  </si>
  <si>
    <t>OPB/SW 100 Suk</t>
  </si>
  <si>
    <t>560370-006</t>
  </si>
  <si>
    <t>hal richt. Kleedzalen</t>
  </si>
  <si>
    <t>560370-009</t>
  </si>
  <si>
    <t>kleedzalen richt. therapi</t>
  </si>
  <si>
    <t>0006-5204</t>
  </si>
  <si>
    <t>therapi. richt. Instr.bad</t>
  </si>
  <si>
    <t>0006-5207</t>
  </si>
  <si>
    <t>instr. bad richt. douches</t>
  </si>
  <si>
    <t>0006-5208</t>
  </si>
  <si>
    <t>bij douches recreab.</t>
  </si>
  <si>
    <t>560370-008</t>
  </si>
  <si>
    <t>richting buitenbad</t>
  </si>
  <si>
    <t>0004-6368</t>
  </si>
  <si>
    <t>Antoon Coolenlaan 1 (Complex)</t>
  </si>
  <si>
    <t>hoofdingang</t>
  </si>
  <si>
    <t>Boon Edam Nederland BV</t>
  </si>
  <si>
    <t>tourniqet/ schuif</t>
  </si>
  <si>
    <t>Boon/Edam</t>
  </si>
  <si>
    <t>Duotour</t>
  </si>
  <si>
    <t>kleedzaal E</t>
  </si>
  <si>
    <t>Dorma Nederland BV</t>
  </si>
  <si>
    <t xml:space="preserve">Dorma </t>
  </si>
  <si>
    <t>ED-200/91</t>
  </si>
  <si>
    <t>kleedzaal F</t>
  </si>
  <si>
    <t>ED-200</t>
  </si>
  <si>
    <t>ED-200/98</t>
  </si>
  <si>
    <t xml:space="preserve">WOF                                                              </t>
  </si>
  <si>
    <t>ED-250-M</t>
  </si>
  <si>
    <t>WOF</t>
  </si>
  <si>
    <t>ED-250-S</t>
  </si>
  <si>
    <t>begin zebragang</t>
  </si>
  <si>
    <t>ED-250</t>
  </si>
  <si>
    <t>blote voeten gang ZC</t>
  </si>
  <si>
    <t>Antoon Coolenlaan 1 De Tongelreep</t>
  </si>
  <si>
    <t xml:space="preserve">Zijkant ZC </t>
  </si>
  <si>
    <t>Novoterm Industireproduct</t>
  </si>
  <si>
    <t>Thermo</t>
  </si>
  <si>
    <t xml:space="preserve">ERB </t>
  </si>
  <si>
    <t>Antoon Coolenlaan 1-03  Sport Med. Cent.</t>
  </si>
  <si>
    <t>ingang St-Anna binnen</t>
  </si>
  <si>
    <t>Unislide Slim pui</t>
  </si>
  <si>
    <t>0001-9267</t>
  </si>
  <si>
    <t xml:space="preserve">elektrisch </t>
  </si>
  <si>
    <t>ingang St-Anna binnen bij balie</t>
  </si>
  <si>
    <t>0001-9268</t>
  </si>
  <si>
    <t>Apeldoornstraat 1 (Spilcentrum Strijp Dorp)</t>
  </si>
  <si>
    <t>Record automatiche Deuren B.V.</t>
  </si>
  <si>
    <t>Waldoor automatische schuifdeur</t>
  </si>
  <si>
    <t>Keuken</t>
  </si>
  <si>
    <t>Record STA19 schuifdeur</t>
  </si>
  <si>
    <t>1001-4260</t>
  </si>
  <si>
    <t>Doorgang</t>
  </si>
  <si>
    <t>1002-4937</t>
  </si>
  <si>
    <t>Kronehoefstraat 19-21 (De Kroon)</t>
  </si>
  <si>
    <t>Hoofdentree binnen</t>
  </si>
  <si>
    <t>Gilgen schuifdeur</t>
  </si>
  <si>
    <t>561221/501</t>
  </si>
  <si>
    <t>Hoofdentree buiten</t>
  </si>
  <si>
    <t>SL500 Local pui schuifdeur</t>
  </si>
  <si>
    <t>561221/500</t>
  </si>
  <si>
    <t>Entree buiten</t>
  </si>
  <si>
    <t>1003-2756</t>
  </si>
  <si>
    <t>Ouverture 2 (VTA Blixems)</t>
  </si>
  <si>
    <t>Buitendeur</t>
  </si>
  <si>
    <t>Unislide / Vreemd (KIT)</t>
  </si>
  <si>
    <t>1001-1382</t>
  </si>
  <si>
    <t>Binnendeur</t>
  </si>
  <si>
    <t>1001-1383</t>
  </si>
  <si>
    <t>Keuken/restaurant rechts</t>
  </si>
  <si>
    <t>Dorma ED200 draaideur</t>
  </si>
  <si>
    <t>1002-4161</t>
  </si>
  <si>
    <t>Keuken/restaurant links</t>
  </si>
  <si>
    <t>1002-4162</t>
  </si>
  <si>
    <t>Mindervalide ingang</t>
  </si>
  <si>
    <t>1002-4163</t>
  </si>
  <si>
    <t>Unislide T (frame pui)</t>
  </si>
  <si>
    <t>0004-5657</t>
  </si>
  <si>
    <t>Kaartverkoop</t>
  </si>
  <si>
    <t>Unislide T (local pui)</t>
  </si>
  <si>
    <t>561503/001</t>
  </si>
  <si>
    <t>Tussendeur keuken/spoelkeuken</t>
  </si>
  <si>
    <t>Metaflex schuifdeur normaal</t>
  </si>
  <si>
    <t>1002-4936</t>
  </si>
  <si>
    <t>Grote zaal</t>
  </si>
  <si>
    <t>Metaflex schuifdeur zwaar</t>
  </si>
  <si>
    <t>1004-5020</t>
  </si>
  <si>
    <t>Souterrain/gang</t>
  </si>
  <si>
    <t>SW200i draaideur</t>
  </si>
  <si>
    <t>561503/007</t>
  </si>
  <si>
    <t>561503/008</t>
  </si>
  <si>
    <t>Schlucht</t>
  </si>
  <si>
    <t>561503/009</t>
  </si>
  <si>
    <t>Tussendeur dagentree</t>
  </si>
  <si>
    <t>561503/010</t>
  </si>
  <si>
    <t>Ingang dagentree buiten</t>
  </si>
  <si>
    <t>561503/012</t>
  </si>
  <si>
    <t>Ingang dagentree binnen</t>
  </si>
  <si>
    <t>561503/013</t>
  </si>
  <si>
    <t>Tg avondentree kaartverkoop</t>
  </si>
  <si>
    <t>Unislide (KIT)</t>
  </si>
  <si>
    <t>561503/014</t>
  </si>
  <si>
    <t>Wenckenbachstraat 40 (Spilcentrum Boschdijk)</t>
  </si>
  <si>
    <t>Hoofdentree</t>
  </si>
  <si>
    <t>Unislide slim pui</t>
  </si>
  <si>
    <t>0002-9035</t>
  </si>
  <si>
    <t>Achteringang</t>
  </si>
  <si>
    <t>0002-9036</t>
  </si>
  <si>
    <t>Fakkellaan 1A (Gemeenschaphuis Frits Philips)</t>
  </si>
  <si>
    <t>Entree</t>
  </si>
  <si>
    <t>SL 500 Local pui schuifdeur</t>
  </si>
  <si>
    <t>0006-0400</t>
  </si>
  <si>
    <t>Entree binnen</t>
  </si>
  <si>
    <t>0006-0401</t>
  </si>
  <si>
    <t>Draaideurautomaat</t>
  </si>
  <si>
    <t>DFA draaideurautomaat</t>
  </si>
  <si>
    <t>Sectiedeur</t>
  </si>
  <si>
    <t>overheaddeur</t>
  </si>
  <si>
    <t>Dockleveller</t>
  </si>
  <si>
    <t>Hefdeur</t>
  </si>
  <si>
    <t xml:space="preserve">NB Brandoverslagschuifdeur </t>
  </si>
  <si>
    <t>Deurdranger</t>
  </si>
  <si>
    <t>Deelportefeuille</t>
  </si>
  <si>
    <t>Sport</t>
  </si>
  <si>
    <t>onderwijs</t>
  </si>
  <si>
    <t>cultuur</t>
  </si>
  <si>
    <t>welzijn</t>
  </si>
  <si>
    <t>6 panelen waarvan 4 schuivend</t>
  </si>
  <si>
    <t>3 panelen waarvan 2 schuivend</t>
  </si>
  <si>
    <t>Totaal jaarbedrag contractonderhoud Deuren</t>
  </si>
  <si>
    <t>Vijfkamplaan 1-3-5</t>
  </si>
  <si>
    <t>savoiepad 14</t>
  </si>
  <si>
    <t>Sterkenburg 616</t>
  </si>
  <si>
    <t>Geert grootestraat 72</t>
  </si>
  <si>
    <t>Vlaggenhijs-installatie</t>
  </si>
  <si>
    <t>vouwwand</t>
  </si>
  <si>
    <t>panelenwand</t>
  </si>
  <si>
    <t>Aantal</t>
  </si>
  <si>
    <t>Trenomat / Graaf en van Stijn</t>
  </si>
  <si>
    <t xml:space="preserve">Contractonderhoud: Gevraagd wordt om in kolom M het tarief per jaar voor contractonderhoud te vermelden. Dit tarief is inclusief reguliere vervangingsonderdelen, smeermiddelen e.d. welke nodig zijn om het onderdeel in goede conditie te houden. </t>
  </si>
  <si>
    <t>Totaal jaarbedrag contractonderhoud Vouwwanden</t>
  </si>
  <si>
    <t>Rijstenweg</t>
  </si>
  <si>
    <t>Henegouwenlaan</t>
  </si>
  <si>
    <t>Savoiepad 14</t>
  </si>
  <si>
    <t>Meerbos</t>
  </si>
  <si>
    <t>Theo Koomenlaan 1</t>
  </si>
  <si>
    <t>Geert Grootestraat 72</t>
  </si>
  <si>
    <t>Vijfkamplaan 10</t>
  </si>
  <si>
    <t>Jezet Seatings</t>
  </si>
  <si>
    <t>Totaal jaarbedrag contractonderhoud Tribunes</t>
  </si>
  <si>
    <t xml:space="preserve">Contractonderhoud: Gevraagd wordt om in kolom M het tarief per jaar voor contractonderhoud te vermelden. Dit tarief is inclusief reguliere vervangingsonderdelen e.d. welke nodig zijn om het onderdeel in goede conditie te houden. </t>
  </si>
  <si>
    <t>Cultuur</t>
  </si>
  <si>
    <t>Electrisch inschuifbare tribune</t>
  </si>
  <si>
    <t>Theaterpad 1 (Philipszaal)</t>
  </si>
  <si>
    <t>Electrische schuifpoort, achterzijde TEN</t>
  </si>
  <si>
    <t>Vijfkamplaan 12</t>
  </si>
  <si>
    <t>Electrische dubbele draaipoort ("INGANG")</t>
  </si>
  <si>
    <t>Electrische schuifpoort ("UITGANG")</t>
  </si>
  <si>
    <t>Electrische schuifpoort (Buitenbad zwembad)</t>
  </si>
  <si>
    <t>Electrische schuifpoort (Restaurant)</t>
  </si>
  <si>
    <t>Antoon Coolenlaan 1</t>
  </si>
  <si>
    <t>Electrische schuifpoort (Achter ingang zwemstadion)</t>
  </si>
  <si>
    <t>Dommelstraat 2</t>
  </si>
  <si>
    <t>Totaal jaarbedrag contractonderhoud poorten</t>
  </si>
  <si>
    <t>elektrisch bedienbare spijlen hekwerk schuif-/rolpoort</t>
  </si>
  <si>
    <t xml:space="preserve">Contractonderhoud: Gevraagd wordt om in kolom N het tarief per jaar voor contractonderhoud te vermelden. Dit tarief is inclusief reguliere vervangingsonderdelen, smeermiddelen e.d. welke nodig zijn om de deur in goede conditie te houden. </t>
  </si>
  <si>
    <t>Totaal op perceel 1</t>
  </si>
  <si>
    <t>Deuren</t>
  </si>
  <si>
    <t>Tribunes</t>
  </si>
  <si>
    <t>Electrische poorten</t>
  </si>
  <si>
    <t>Vouwwanden</t>
  </si>
  <si>
    <t>Excl. Btw.</t>
  </si>
  <si>
    <t>Totaal onderhoud perceel 1(overnemen op standaardformuliers D1)</t>
  </si>
  <si>
    <t>Totaal op perceel 2</t>
  </si>
  <si>
    <t>Totaal onderhoud perceel 2 (overnemen op standaardformuliers D1)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</si>
</sst>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€&quot;\ #,##0.00;&quot;€&quot;\ \-#,##0.00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71">
    <xf numFmtId="0" fontId="0" fillId="0" borderId="0" xfId="0"/>
    <xf numFmtId="0" fontId="6" fillId="2" borderId="2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44" fontId="0" fillId="0" borderId="0" xfId="6" applyFont="1"/>
    <xf numFmtId="44" fontId="6" fillId="4" borderId="5" xfId="6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3" borderId="1" xfId="0" applyFill="1" applyBorder="1" applyAlignment="1">
      <alignment horizontal="center" vertical="top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2" borderId="9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top" wrapText="1"/>
    </xf>
    <xf numFmtId="44" fontId="3" fillId="2" borderId="9" xfId="6" applyFont="1" applyFill="1" applyBorder="1" applyAlignment="1">
      <alignment horizontal="center" vertical="top" wrapText="1"/>
    </xf>
    <xf numFmtId="0" fontId="0" fillId="3" borderId="1" xfId="0" applyFill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7" fontId="5" fillId="0" borderId="0" xfId="6" applyNumberFormat="1" applyFont="1"/>
    <xf numFmtId="0" fontId="5" fillId="0" borderId="0" xfId="0" applyFont="1"/>
    <xf numFmtId="0" fontId="8" fillId="0" borderId="1" xfId="0" applyFont="1" applyFill="1" applyBorder="1" applyAlignment="1">
      <alignment vertical="top" wrapTex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44" fontId="0" fillId="0" borderId="0" xfId="6" applyFont="1" applyFill="1" applyBorder="1"/>
    <xf numFmtId="0" fontId="5" fillId="0" borderId="0" xfId="0" applyFont="1" applyAlignment="1">
      <alignment horizontal="left" vertical="top"/>
    </xf>
    <xf numFmtId="0" fontId="6" fillId="2" borderId="5" xfId="0" applyFont="1" applyFill="1" applyBorder="1" applyAlignment="1">
      <alignment vertical="center" wrapText="1"/>
    </xf>
    <xf numFmtId="43" fontId="0" fillId="0" borderId="0" xfId="7" applyFont="1"/>
    <xf numFmtId="0" fontId="0" fillId="0" borderId="1" xfId="0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0" xfId="0" applyBorder="1" applyAlignment="1">
      <alignment vertical="center"/>
    </xf>
    <xf numFmtId="0" fontId="9" fillId="0" borderId="13" xfId="0" applyFont="1" applyBorder="1"/>
    <xf numFmtId="7" fontId="9" fillId="0" borderId="14" xfId="0" applyNumberFormat="1" applyFont="1" applyBorder="1"/>
    <xf numFmtId="0" fontId="9" fillId="0" borderId="15" xfId="0" applyFont="1" applyBorder="1"/>
    <xf numFmtId="7" fontId="9" fillId="0" borderId="16" xfId="0" applyNumberFormat="1" applyFont="1" applyBorder="1"/>
    <xf numFmtId="0" fontId="10" fillId="2" borderId="11" xfId="0" applyFont="1" applyFill="1" applyBorder="1"/>
    <xf numFmtId="0" fontId="10" fillId="2" borderId="12" xfId="0" applyFont="1" applyFill="1" applyBorder="1"/>
    <xf numFmtId="7" fontId="11" fillId="0" borderId="18" xfId="0" applyNumberFormat="1" applyFont="1" applyBorder="1"/>
    <xf numFmtId="0" fontId="9" fillId="0" borderId="17" xfId="0" applyFont="1" applyFill="1" applyBorder="1" applyAlignment="1">
      <alignment wrapText="1"/>
    </xf>
    <xf numFmtId="7" fontId="0" fillId="4" borderId="1" xfId="0" applyNumberFormat="1" applyFill="1" applyBorder="1" applyAlignment="1" applyProtection="1">
      <alignment horizontal="center" vertical="top" wrapText="1"/>
      <protection locked="0"/>
    </xf>
    <xf numFmtId="44" fontId="0" fillId="4" borderId="1" xfId="6" applyFont="1" applyFill="1" applyBorder="1" applyProtection="1">
      <protection locked="0"/>
    </xf>
    <xf numFmtId="7" fontId="5" fillId="4" borderId="1" xfId="6" applyNumberFormat="1" applyFont="1" applyFill="1" applyBorder="1" applyProtection="1">
      <protection locked="0"/>
    </xf>
    <xf numFmtId="7" fontId="7" fillId="4" borderId="1" xfId="0" applyNumberFormat="1" applyFont="1" applyFill="1" applyBorder="1" applyAlignment="1" applyProtection="1">
      <alignment horizontal="center" vertical="top" wrapText="1"/>
      <protection locked="0"/>
    </xf>
    <xf numFmtId="0" fontId="6" fillId="2" borderId="3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top" wrapText="1"/>
    </xf>
  </cellXfs>
  <cellStyles count="8">
    <cellStyle name="Komma" xfId="7" builtinId="3"/>
    <cellStyle name="Komma 2" xfId="4" xr:uid="{00000000-0005-0000-0000-000000000000}"/>
    <cellStyle name="Komma 3" xfId="2" xr:uid="{00000000-0005-0000-0000-000001000000}"/>
    <cellStyle name="Standaard" xfId="0" builtinId="0"/>
    <cellStyle name="Standaard 2" xfId="5" xr:uid="{00000000-0005-0000-0000-000003000000}"/>
    <cellStyle name="Standaard 3" xfId="3" xr:uid="{00000000-0005-0000-0000-000004000000}"/>
    <cellStyle name="Standaard 4" xfId="1" xr:uid="{00000000-0005-0000-0000-000005000000}"/>
    <cellStyle name="Valuta" xfId="6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0A4CB-A50F-497A-AD77-9DC0DF9C2717}">
  <dimension ref="C2:D8"/>
  <sheetViews>
    <sheetView tabSelected="1" topLeftCell="B1" workbookViewId="0">
      <selection activeCell="C7" sqref="C7"/>
    </sheetView>
  </sheetViews>
  <sheetFormatPr defaultRowHeight="14.5" x14ac:dyDescent="0.35"/>
  <cols>
    <col min="3" max="3" width="47.453125" bestFit="1" customWidth="1"/>
    <col min="4" max="4" width="33.26953125" customWidth="1"/>
  </cols>
  <sheetData>
    <row r="2" spans="3:4" ht="15" thickBot="1" x14ac:dyDescent="0.4"/>
    <row r="3" spans="3:4" ht="17" x14ac:dyDescent="0.4">
      <c r="C3" s="60" t="s">
        <v>304</v>
      </c>
      <c r="D3" s="61" t="s">
        <v>309</v>
      </c>
    </row>
    <row r="4" spans="3:4" ht="17" x14ac:dyDescent="0.4">
      <c r="C4" s="56" t="s">
        <v>305</v>
      </c>
      <c r="D4" s="57">
        <f>'Deuren Perceel 1'!N114</f>
        <v>0</v>
      </c>
    </row>
    <row r="5" spans="3:4" ht="17" x14ac:dyDescent="0.4">
      <c r="C5" s="56" t="s">
        <v>308</v>
      </c>
      <c r="D5" s="57">
        <f>'Vouwwanden Perceel 1 '!G15</f>
        <v>0</v>
      </c>
    </row>
    <row r="6" spans="3:4" ht="17" x14ac:dyDescent="0.4">
      <c r="C6" s="56" t="s">
        <v>306</v>
      </c>
      <c r="D6" s="57">
        <f>'Tribunes Perceel 1'!E15</f>
        <v>0</v>
      </c>
    </row>
    <row r="7" spans="3:4" ht="17.5" thickBot="1" x14ac:dyDescent="0.45">
      <c r="C7" s="58" t="s">
        <v>307</v>
      </c>
      <c r="D7" s="59">
        <f>'Electrische poorten Perceel 1'!E11</f>
        <v>0</v>
      </c>
    </row>
    <row r="8" spans="3:4" ht="43.5" customHeight="1" thickBot="1" x14ac:dyDescent="0.5">
      <c r="C8" s="63" t="s">
        <v>310</v>
      </c>
      <c r="D8" s="62">
        <f>SUM(D4:D7)</f>
        <v>0</v>
      </c>
    </row>
  </sheetData>
  <sheetProtection algorithmName="SHA-512" hashValue="ECvWogmu1ibq6HwRgcRxizh+IjDj09C9DcPH4vPUpLorA1zFG9hzzJQElyw/sOwPAnyWFYUsbLAYqGPHI3TUlA==" saltValue="DTe6Gv6G/xKOxTkvEYCKU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66FBF-C980-41D1-A75C-0E13A5E88A6C}">
  <dimension ref="C2:D7"/>
  <sheetViews>
    <sheetView workbookViewId="0">
      <selection activeCell="C16" sqref="C16"/>
    </sheetView>
  </sheetViews>
  <sheetFormatPr defaultRowHeight="14.5" x14ac:dyDescent="0.35"/>
  <cols>
    <col min="3" max="3" width="47.453125" bestFit="1" customWidth="1"/>
    <col min="4" max="4" width="33.26953125" customWidth="1"/>
  </cols>
  <sheetData>
    <row r="2" spans="3:4" ht="15" thickBot="1" x14ac:dyDescent="0.4"/>
    <row r="3" spans="3:4" ht="17" x14ac:dyDescent="0.4">
      <c r="C3" s="60" t="s">
        <v>311</v>
      </c>
      <c r="D3" s="61" t="s">
        <v>309</v>
      </c>
    </row>
    <row r="4" spans="3:4" ht="17" x14ac:dyDescent="0.4">
      <c r="C4" s="56" t="s">
        <v>305</v>
      </c>
      <c r="D4" s="57">
        <f>'Deuren Perceel 2'!N60</f>
        <v>0</v>
      </c>
    </row>
    <row r="5" spans="3:4" ht="17" x14ac:dyDescent="0.4">
      <c r="C5" s="56" t="s">
        <v>306</v>
      </c>
      <c r="D5" s="57">
        <f>'Tribunes Perceel 2'!F6</f>
        <v>0</v>
      </c>
    </row>
    <row r="6" spans="3:4" ht="17.5" thickBot="1" x14ac:dyDescent="0.45">
      <c r="C6" s="58" t="s">
        <v>307</v>
      </c>
      <c r="D6" s="59">
        <f>'Electrische poorten Perceel 2'!E6</f>
        <v>0</v>
      </c>
    </row>
    <row r="7" spans="3:4" ht="43.5" customHeight="1" thickBot="1" x14ac:dyDescent="0.5">
      <c r="C7" s="63" t="s">
        <v>312</v>
      </c>
      <c r="D7" s="62">
        <f>SUM(D4:D6)</f>
        <v>0</v>
      </c>
    </row>
  </sheetData>
  <sheetProtection algorithmName="SHA-512" hashValue="vpGJXNPCWfRUVtSa84bEHNqsMjFu3DXC2k0fit3f/p5ABr/L9q3RXqeocz18uKgdnF8HpAXEUWMlJwSMJ1AvrA==" saltValue="WDd9+5eT+kz1SpkO+C3owA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06437-C829-4BC2-B326-51D362962B03}">
  <sheetPr>
    <pageSetUpPr fitToPage="1"/>
  </sheetPr>
  <dimension ref="A1:N114"/>
  <sheetViews>
    <sheetView zoomScale="80" zoomScaleNormal="80" workbookViewId="0">
      <pane xSplit="2" ySplit="1" topLeftCell="E2" activePane="bottomRight" state="frozen"/>
      <selection pane="topRight" activeCell="B1" sqref="B1"/>
      <selection pane="bottomLeft" activeCell="A2" sqref="A2"/>
      <selection pane="bottomRight" activeCell="E18" sqref="E18"/>
    </sheetView>
  </sheetViews>
  <sheetFormatPr defaultRowHeight="14.5" x14ac:dyDescent="0.35"/>
  <cols>
    <col min="1" max="1" width="26.1796875" customWidth="1"/>
    <col min="2" max="2" width="44.7265625" customWidth="1"/>
    <col min="3" max="3" width="28.7265625" customWidth="1"/>
    <col min="4" max="4" width="31.26953125" customWidth="1"/>
    <col min="5" max="5" width="22" style="9" customWidth="1"/>
    <col min="6" max="6" width="15.54296875" customWidth="1"/>
    <col min="7" max="7" width="33.453125" style="23" customWidth="1"/>
    <col min="8" max="8" width="14.81640625" customWidth="1"/>
    <col min="9" max="9" width="10.7265625" customWidth="1"/>
    <col min="10" max="10" width="11.453125" customWidth="1"/>
    <col min="11" max="11" width="13.81640625" customWidth="1"/>
    <col min="12" max="12" width="13" customWidth="1"/>
    <col min="13" max="13" width="15.26953125" style="9" customWidth="1"/>
    <col min="14" max="14" width="15.26953125" style="11" customWidth="1"/>
  </cols>
  <sheetData>
    <row r="1" spans="1:14" x14ac:dyDescent="0.35">
      <c r="N1" s="44"/>
    </row>
    <row r="3" spans="1:14" ht="16" thickBot="1" x14ac:dyDescent="0.4">
      <c r="A3" s="68" t="s">
        <v>303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9"/>
    </row>
    <row r="4" spans="1:14" ht="31.5" thickBot="1" x14ac:dyDescent="0.4">
      <c r="A4" s="1" t="s">
        <v>260</v>
      </c>
      <c r="B4" s="1" t="s">
        <v>0</v>
      </c>
      <c r="C4" s="2" t="s">
        <v>1</v>
      </c>
      <c r="D4" s="3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  <c r="L4" s="5" t="s">
        <v>10</v>
      </c>
      <c r="M4" s="5" t="s">
        <v>11</v>
      </c>
      <c r="N4" s="12" t="s">
        <v>110</v>
      </c>
    </row>
    <row r="5" spans="1:14" ht="15.5" x14ac:dyDescent="0.35">
      <c r="A5" s="70"/>
      <c r="B5" s="70"/>
      <c r="C5" s="33"/>
      <c r="D5" s="34"/>
      <c r="E5" s="34"/>
      <c r="F5" s="34"/>
      <c r="G5" s="35"/>
      <c r="H5" s="34"/>
      <c r="I5" s="34"/>
      <c r="J5" s="34"/>
      <c r="K5" s="34"/>
      <c r="L5" s="33"/>
      <c r="M5" s="36"/>
      <c r="N5" s="37"/>
    </row>
    <row r="6" spans="1:14" x14ac:dyDescent="0.35">
      <c r="A6" s="10" t="s">
        <v>261</v>
      </c>
      <c r="B6" s="13" t="s">
        <v>12</v>
      </c>
      <c r="C6" s="13"/>
      <c r="D6" s="14" t="s">
        <v>13</v>
      </c>
      <c r="E6" s="14" t="s">
        <v>14</v>
      </c>
      <c r="F6" s="14" t="s">
        <v>15</v>
      </c>
      <c r="G6" s="24" t="s">
        <v>16</v>
      </c>
      <c r="H6" s="14"/>
      <c r="I6" s="14">
        <v>4000</v>
      </c>
      <c r="J6" s="14">
        <v>3325</v>
      </c>
      <c r="K6" s="14" t="s">
        <v>17</v>
      </c>
      <c r="L6" s="14">
        <v>2015</v>
      </c>
      <c r="M6" s="10" t="s">
        <v>18</v>
      </c>
      <c r="N6" s="67"/>
    </row>
    <row r="7" spans="1:14" x14ac:dyDescent="0.35">
      <c r="A7" s="10" t="s">
        <v>261</v>
      </c>
      <c r="B7" s="13" t="s">
        <v>12</v>
      </c>
      <c r="C7" s="13"/>
      <c r="D7" s="14" t="s">
        <v>13</v>
      </c>
      <c r="E7" s="14" t="s">
        <v>14</v>
      </c>
      <c r="F7" s="14" t="s">
        <v>15</v>
      </c>
      <c r="G7" s="24" t="s">
        <v>19</v>
      </c>
      <c r="H7" s="14"/>
      <c r="I7" s="14">
        <v>4000</v>
      </c>
      <c r="J7" s="14">
        <v>3500</v>
      </c>
      <c r="K7" s="14" t="s">
        <v>20</v>
      </c>
      <c r="L7" s="14">
        <v>1995</v>
      </c>
      <c r="M7" s="10" t="s">
        <v>18</v>
      </c>
      <c r="N7" s="67"/>
    </row>
    <row r="8" spans="1:14" x14ac:dyDescent="0.35">
      <c r="A8" s="10" t="s">
        <v>261</v>
      </c>
      <c r="B8" s="13" t="s">
        <v>12</v>
      </c>
      <c r="C8" s="13"/>
      <c r="D8" s="14" t="s">
        <v>13</v>
      </c>
      <c r="E8" s="14" t="s">
        <v>14</v>
      </c>
      <c r="F8" s="14" t="s">
        <v>15</v>
      </c>
      <c r="G8" s="24" t="s">
        <v>19</v>
      </c>
      <c r="H8" s="14"/>
      <c r="I8" s="14">
        <v>4000</v>
      </c>
      <c r="J8" s="14">
        <v>3500</v>
      </c>
      <c r="K8" s="14" t="s">
        <v>20</v>
      </c>
      <c r="L8" s="14">
        <v>1995</v>
      </c>
      <c r="M8" s="10" t="s">
        <v>18</v>
      </c>
      <c r="N8" s="67"/>
    </row>
    <row r="9" spans="1:14" x14ac:dyDescent="0.35">
      <c r="A9" s="10" t="s">
        <v>261</v>
      </c>
      <c r="B9" s="13" t="s">
        <v>12</v>
      </c>
      <c r="C9" s="13"/>
      <c r="D9" s="14" t="s">
        <v>13</v>
      </c>
      <c r="E9" s="14" t="s">
        <v>14</v>
      </c>
      <c r="F9" s="14" t="s">
        <v>15</v>
      </c>
      <c r="G9" s="24" t="s">
        <v>19</v>
      </c>
      <c r="H9" s="14"/>
      <c r="I9" s="14">
        <v>4000</v>
      </c>
      <c r="J9" s="14">
        <v>3500</v>
      </c>
      <c r="K9" s="14" t="s">
        <v>20</v>
      </c>
      <c r="L9" s="14">
        <v>1995</v>
      </c>
      <c r="M9" s="10" t="s">
        <v>18</v>
      </c>
      <c r="N9" s="67"/>
    </row>
    <row r="10" spans="1:14" x14ac:dyDescent="0.35">
      <c r="A10" s="10" t="s">
        <v>261</v>
      </c>
      <c r="B10" s="13" t="s">
        <v>12</v>
      </c>
      <c r="C10" s="13"/>
      <c r="D10" s="14" t="s">
        <v>13</v>
      </c>
      <c r="E10" s="14" t="s">
        <v>14</v>
      </c>
      <c r="F10" s="14" t="s">
        <v>15</v>
      </c>
      <c r="G10" s="24" t="s">
        <v>19</v>
      </c>
      <c r="H10" s="14"/>
      <c r="I10" s="14">
        <v>4000</v>
      </c>
      <c r="J10" s="14">
        <v>3500</v>
      </c>
      <c r="K10" s="14" t="s">
        <v>20</v>
      </c>
      <c r="L10" s="14">
        <v>1995</v>
      </c>
      <c r="M10" s="10" t="s">
        <v>18</v>
      </c>
      <c r="N10" s="67"/>
    </row>
    <row r="11" spans="1:14" x14ac:dyDescent="0.35">
      <c r="A11" s="10" t="s">
        <v>261</v>
      </c>
      <c r="B11" s="13" t="s">
        <v>21</v>
      </c>
      <c r="C11" s="13"/>
      <c r="D11" s="14" t="s">
        <v>13</v>
      </c>
      <c r="E11" s="14" t="s">
        <v>14</v>
      </c>
      <c r="F11" s="14" t="s">
        <v>15</v>
      </c>
      <c r="G11" s="24" t="s">
        <v>22</v>
      </c>
      <c r="H11" s="14"/>
      <c r="I11" s="14">
        <v>2500</v>
      </c>
      <c r="J11" s="14">
        <v>2875</v>
      </c>
      <c r="K11" s="14" t="s">
        <v>20</v>
      </c>
      <c r="L11" s="14">
        <v>2008</v>
      </c>
      <c r="M11" s="10" t="s">
        <v>18</v>
      </c>
      <c r="N11" s="67"/>
    </row>
    <row r="12" spans="1:14" x14ac:dyDescent="0.35">
      <c r="A12" s="10" t="s">
        <v>261</v>
      </c>
      <c r="B12" s="13" t="s">
        <v>21</v>
      </c>
      <c r="C12" s="15"/>
      <c r="D12" s="14" t="s">
        <v>13</v>
      </c>
      <c r="E12" s="14" t="s">
        <v>14</v>
      </c>
      <c r="F12" s="14" t="s">
        <v>15</v>
      </c>
      <c r="G12" s="24" t="s">
        <v>22</v>
      </c>
      <c r="H12" s="14"/>
      <c r="I12" s="14">
        <v>3000</v>
      </c>
      <c r="J12" s="14">
        <v>2875</v>
      </c>
      <c r="K12" s="14" t="s">
        <v>20</v>
      </c>
      <c r="L12" s="14">
        <v>2008</v>
      </c>
      <c r="M12" s="10" t="s">
        <v>18</v>
      </c>
      <c r="N12" s="67"/>
    </row>
    <row r="13" spans="1:14" x14ac:dyDescent="0.35">
      <c r="A13" s="10" t="s">
        <v>261</v>
      </c>
      <c r="B13" s="13" t="s">
        <v>21</v>
      </c>
      <c r="C13" s="15"/>
      <c r="D13" s="14" t="s">
        <v>13</v>
      </c>
      <c r="E13" s="14" t="s">
        <v>14</v>
      </c>
      <c r="F13" s="14" t="s">
        <v>15</v>
      </c>
      <c r="G13" s="24" t="s">
        <v>22</v>
      </c>
      <c r="H13" s="14"/>
      <c r="I13" s="14">
        <v>3000</v>
      </c>
      <c r="J13" s="14">
        <v>2875</v>
      </c>
      <c r="K13" s="14" t="s">
        <v>20</v>
      </c>
      <c r="L13" s="14">
        <v>2008</v>
      </c>
      <c r="M13" s="10" t="s">
        <v>18</v>
      </c>
      <c r="N13" s="67"/>
    </row>
    <row r="14" spans="1:14" x14ac:dyDescent="0.35">
      <c r="A14" s="10" t="s">
        <v>261</v>
      </c>
      <c r="B14" s="13" t="s">
        <v>21</v>
      </c>
      <c r="C14" s="15"/>
      <c r="D14" s="14" t="s">
        <v>13</v>
      </c>
      <c r="E14" s="14" t="s">
        <v>14</v>
      </c>
      <c r="F14" s="14" t="s">
        <v>15</v>
      </c>
      <c r="G14" s="24" t="s">
        <v>22</v>
      </c>
      <c r="H14" s="14"/>
      <c r="I14" s="14">
        <v>3000</v>
      </c>
      <c r="J14" s="14">
        <v>2875</v>
      </c>
      <c r="K14" s="14" t="s">
        <v>20</v>
      </c>
      <c r="L14" s="14">
        <v>2008</v>
      </c>
      <c r="M14" s="10" t="s">
        <v>18</v>
      </c>
      <c r="N14" s="67"/>
    </row>
    <row r="15" spans="1:14" x14ac:dyDescent="0.35">
      <c r="A15" s="10" t="s">
        <v>261</v>
      </c>
      <c r="B15" s="13" t="s">
        <v>23</v>
      </c>
      <c r="C15" s="15"/>
      <c r="D15" s="14" t="s">
        <v>13</v>
      </c>
      <c r="E15" s="14" t="s">
        <v>14</v>
      </c>
      <c r="F15" s="14" t="s">
        <v>15</v>
      </c>
      <c r="G15" s="24" t="s">
        <v>22</v>
      </c>
      <c r="H15" s="14"/>
      <c r="I15" s="14">
        <v>2500</v>
      </c>
      <c r="J15" s="14">
        <v>2875</v>
      </c>
      <c r="K15" s="14" t="s">
        <v>20</v>
      </c>
      <c r="L15" s="14">
        <v>2008</v>
      </c>
      <c r="M15" s="10" t="s">
        <v>18</v>
      </c>
      <c r="N15" s="67"/>
    </row>
    <row r="16" spans="1:14" x14ac:dyDescent="0.35">
      <c r="A16" s="10" t="s">
        <v>261</v>
      </c>
      <c r="B16" s="13" t="s">
        <v>23</v>
      </c>
      <c r="C16" s="15"/>
      <c r="D16" s="14" t="s">
        <v>13</v>
      </c>
      <c r="E16" s="14" t="s">
        <v>14</v>
      </c>
      <c r="F16" s="14" t="s">
        <v>15</v>
      </c>
      <c r="G16" s="24" t="s">
        <v>22</v>
      </c>
      <c r="H16" s="14"/>
      <c r="I16" s="14">
        <v>2500</v>
      </c>
      <c r="J16" s="14">
        <v>2875</v>
      </c>
      <c r="K16" s="14" t="s">
        <v>20</v>
      </c>
      <c r="L16" s="14">
        <v>2008</v>
      </c>
      <c r="M16" s="10" t="s">
        <v>18</v>
      </c>
      <c r="N16" s="67"/>
    </row>
    <row r="17" spans="1:14" x14ac:dyDescent="0.35">
      <c r="A17" s="10" t="s">
        <v>261</v>
      </c>
      <c r="B17" s="13" t="s">
        <v>23</v>
      </c>
      <c r="C17" s="15"/>
      <c r="D17" s="14" t="s">
        <v>13</v>
      </c>
      <c r="E17" s="14" t="s">
        <v>14</v>
      </c>
      <c r="F17" s="14" t="s">
        <v>15</v>
      </c>
      <c r="G17" s="24" t="s">
        <v>22</v>
      </c>
      <c r="H17" s="14"/>
      <c r="I17" s="14">
        <v>2500</v>
      </c>
      <c r="J17" s="14">
        <v>2875</v>
      </c>
      <c r="K17" s="14" t="s">
        <v>20</v>
      </c>
      <c r="L17" s="14">
        <v>2008</v>
      </c>
      <c r="M17" s="10" t="s">
        <v>18</v>
      </c>
      <c r="N17" s="67"/>
    </row>
    <row r="18" spans="1:14" x14ac:dyDescent="0.35">
      <c r="A18" s="10" t="s">
        <v>261</v>
      </c>
      <c r="B18" s="13" t="s">
        <v>23</v>
      </c>
      <c r="C18" s="15"/>
      <c r="D18" s="14" t="s">
        <v>13</v>
      </c>
      <c r="E18" s="14" t="s">
        <v>14</v>
      </c>
      <c r="F18" s="14" t="s">
        <v>15</v>
      </c>
      <c r="G18" s="24" t="s">
        <v>22</v>
      </c>
      <c r="H18" s="14"/>
      <c r="I18" s="14">
        <v>3000</v>
      </c>
      <c r="J18" s="14">
        <v>2875</v>
      </c>
      <c r="K18" s="14" t="s">
        <v>20</v>
      </c>
      <c r="L18" s="14">
        <v>2008</v>
      </c>
      <c r="M18" s="10" t="s">
        <v>18</v>
      </c>
      <c r="N18" s="67"/>
    </row>
    <row r="19" spans="1:14" x14ac:dyDescent="0.35">
      <c r="A19" s="10" t="s">
        <v>261</v>
      </c>
      <c r="B19" s="13" t="s">
        <v>23</v>
      </c>
      <c r="C19" s="15"/>
      <c r="D19" s="14" t="s">
        <v>13</v>
      </c>
      <c r="E19" s="14" t="s">
        <v>14</v>
      </c>
      <c r="F19" s="14" t="s">
        <v>15</v>
      </c>
      <c r="G19" s="24" t="s">
        <v>24</v>
      </c>
      <c r="H19" s="14"/>
      <c r="I19" s="14">
        <v>2475</v>
      </c>
      <c r="J19" s="14">
        <v>2850</v>
      </c>
      <c r="K19" s="14" t="s">
        <v>20</v>
      </c>
      <c r="L19" s="14">
        <v>2014</v>
      </c>
      <c r="M19" s="10" t="s">
        <v>18</v>
      </c>
      <c r="N19" s="67"/>
    </row>
    <row r="20" spans="1:14" x14ac:dyDescent="0.35">
      <c r="A20" s="10" t="s">
        <v>261</v>
      </c>
      <c r="B20" s="13" t="s">
        <v>25</v>
      </c>
      <c r="C20" s="15"/>
      <c r="D20" s="14" t="s">
        <v>13</v>
      </c>
      <c r="E20" s="14" t="s">
        <v>14</v>
      </c>
      <c r="F20" s="14" t="s">
        <v>15</v>
      </c>
      <c r="G20" s="24" t="s">
        <v>26</v>
      </c>
      <c r="H20" s="14"/>
      <c r="I20" s="14">
        <v>4905</v>
      </c>
      <c r="J20" s="14">
        <v>2500</v>
      </c>
      <c r="K20" s="14" t="s">
        <v>20</v>
      </c>
      <c r="L20" s="14">
        <v>2009</v>
      </c>
      <c r="M20" s="10" t="s">
        <v>18</v>
      </c>
      <c r="N20" s="67"/>
    </row>
    <row r="21" spans="1:14" x14ac:dyDescent="0.35">
      <c r="A21" s="10" t="s">
        <v>261</v>
      </c>
      <c r="B21" s="13" t="s">
        <v>25</v>
      </c>
      <c r="C21" s="15"/>
      <c r="D21" s="7" t="s">
        <v>27</v>
      </c>
      <c r="E21" s="14" t="s">
        <v>111</v>
      </c>
      <c r="F21" s="14" t="s">
        <v>112</v>
      </c>
      <c r="G21" s="24" t="s">
        <v>113</v>
      </c>
      <c r="H21" s="14"/>
      <c r="I21" s="14">
        <v>3900</v>
      </c>
      <c r="J21" s="14">
        <v>2329</v>
      </c>
      <c r="K21" s="14" t="s">
        <v>17</v>
      </c>
      <c r="L21" s="14">
        <v>2009</v>
      </c>
      <c r="M21" s="10" t="s">
        <v>28</v>
      </c>
      <c r="N21" s="67"/>
    </row>
    <row r="22" spans="1:14" x14ac:dyDescent="0.35">
      <c r="A22" s="10" t="s">
        <v>261</v>
      </c>
      <c r="B22" s="13" t="s">
        <v>29</v>
      </c>
      <c r="C22" s="15"/>
      <c r="D22" s="14" t="s">
        <v>13</v>
      </c>
      <c r="E22" s="14" t="s">
        <v>14</v>
      </c>
      <c r="F22" s="14" t="s">
        <v>30</v>
      </c>
      <c r="G22" s="25"/>
      <c r="H22" s="6"/>
      <c r="I22" s="14">
        <v>2400</v>
      </c>
      <c r="J22" s="14">
        <v>2000</v>
      </c>
      <c r="K22" s="14" t="s">
        <v>20</v>
      </c>
      <c r="L22" s="6"/>
      <c r="M22" s="10" t="s">
        <v>18</v>
      </c>
      <c r="N22" s="67"/>
    </row>
    <row r="23" spans="1:14" x14ac:dyDescent="0.35">
      <c r="A23" s="10" t="s">
        <v>261</v>
      </c>
      <c r="B23" s="13" t="s">
        <v>29</v>
      </c>
      <c r="C23" s="15"/>
      <c r="D23" s="14" t="s">
        <v>13</v>
      </c>
      <c r="E23" s="14" t="s">
        <v>14</v>
      </c>
      <c r="F23" s="14" t="s">
        <v>30</v>
      </c>
      <c r="G23" s="25"/>
      <c r="H23" s="6"/>
      <c r="I23" s="14">
        <v>2400</v>
      </c>
      <c r="J23" s="14">
        <v>2000</v>
      </c>
      <c r="K23" s="14" t="s">
        <v>20</v>
      </c>
      <c r="L23" s="6"/>
      <c r="M23" s="10" t="s">
        <v>18</v>
      </c>
      <c r="N23" s="67"/>
    </row>
    <row r="24" spans="1:14" x14ac:dyDescent="0.35">
      <c r="A24" s="10" t="s">
        <v>261</v>
      </c>
      <c r="B24" s="13"/>
      <c r="C24" s="15"/>
      <c r="D24" s="14"/>
      <c r="E24" s="14"/>
      <c r="F24" s="14"/>
      <c r="G24" s="25"/>
      <c r="H24" s="6"/>
      <c r="I24" s="14"/>
      <c r="J24" s="14"/>
      <c r="K24" s="14"/>
      <c r="L24" s="6"/>
      <c r="M24" s="10"/>
      <c r="N24" s="67"/>
    </row>
    <row r="25" spans="1:14" x14ac:dyDescent="0.35">
      <c r="A25" s="10" t="s">
        <v>261</v>
      </c>
      <c r="B25" s="13" t="s">
        <v>31</v>
      </c>
      <c r="C25" s="15"/>
      <c r="D25" s="14" t="s">
        <v>13</v>
      </c>
      <c r="E25" s="14" t="s">
        <v>14</v>
      </c>
      <c r="F25" s="14" t="s">
        <v>15</v>
      </c>
      <c r="G25" s="24" t="s">
        <v>32</v>
      </c>
      <c r="H25" s="14"/>
      <c r="I25" s="14">
        <v>3000</v>
      </c>
      <c r="J25" s="14">
        <v>3050</v>
      </c>
      <c r="K25" s="14" t="s">
        <v>20</v>
      </c>
      <c r="L25" s="14">
        <v>2003</v>
      </c>
      <c r="M25" s="10" t="s">
        <v>18</v>
      </c>
      <c r="N25" s="67"/>
    </row>
    <row r="26" spans="1:14" x14ac:dyDescent="0.35">
      <c r="A26" s="10" t="s">
        <v>261</v>
      </c>
      <c r="B26" s="13" t="s">
        <v>31</v>
      </c>
      <c r="C26" s="15"/>
      <c r="D26" s="14" t="s">
        <v>13</v>
      </c>
      <c r="E26" s="14" t="s">
        <v>14</v>
      </c>
      <c r="F26" s="14" t="s">
        <v>15</v>
      </c>
      <c r="G26" s="24" t="s">
        <v>32</v>
      </c>
      <c r="H26" s="14"/>
      <c r="I26" s="14">
        <v>3000</v>
      </c>
      <c r="J26" s="14">
        <v>3050</v>
      </c>
      <c r="K26" s="14" t="s">
        <v>20</v>
      </c>
      <c r="L26" s="14">
        <v>2003</v>
      </c>
      <c r="M26" s="10" t="s">
        <v>18</v>
      </c>
      <c r="N26" s="67"/>
    </row>
    <row r="27" spans="1:14" x14ac:dyDescent="0.35">
      <c r="A27" s="10" t="s">
        <v>261</v>
      </c>
      <c r="B27" s="13" t="s">
        <v>33</v>
      </c>
      <c r="C27" s="15"/>
      <c r="D27" s="14" t="s">
        <v>13</v>
      </c>
      <c r="E27" s="14" t="s">
        <v>14</v>
      </c>
      <c r="F27" s="14" t="s">
        <v>15</v>
      </c>
      <c r="G27" s="24" t="s">
        <v>24</v>
      </c>
      <c r="H27" s="14"/>
      <c r="I27" s="14">
        <v>3000</v>
      </c>
      <c r="J27" s="14">
        <v>2920</v>
      </c>
      <c r="K27" s="14" t="s">
        <v>20</v>
      </c>
      <c r="L27" s="14">
        <v>2014</v>
      </c>
      <c r="M27" s="10" t="s">
        <v>18</v>
      </c>
      <c r="N27" s="67"/>
    </row>
    <row r="28" spans="1:14" x14ac:dyDescent="0.35">
      <c r="A28" s="10" t="s">
        <v>261</v>
      </c>
      <c r="B28" s="13" t="s">
        <v>33</v>
      </c>
      <c r="C28" s="15"/>
      <c r="D28" s="14" t="s">
        <v>13</v>
      </c>
      <c r="E28" s="14" t="s">
        <v>14</v>
      </c>
      <c r="F28" s="14" t="s">
        <v>15</v>
      </c>
      <c r="G28" s="24" t="s">
        <v>24</v>
      </c>
      <c r="H28" s="14"/>
      <c r="I28" s="14">
        <v>3000</v>
      </c>
      <c r="J28" s="14">
        <v>2920</v>
      </c>
      <c r="K28" s="14" t="s">
        <v>20</v>
      </c>
      <c r="L28" s="14">
        <v>2014</v>
      </c>
      <c r="M28" s="10" t="s">
        <v>18</v>
      </c>
      <c r="N28" s="67"/>
    </row>
    <row r="29" spans="1:14" x14ac:dyDescent="0.35">
      <c r="A29" s="10" t="s">
        <v>261</v>
      </c>
      <c r="B29" s="13" t="s">
        <v>33</v>
      </c>
      <c r="C29" s="15"/>
      <c r="D29" s="14" t="s">
        <v>13</v>
      </c>
      <c r="E29" s="14" t="s">
        <v>14</v>
      </c>
      <c r="F29" s="14" t="s">
        <v>15</v>
      </c>
      <c r="G29" s="24" t="s">
        <v>24</v>
      </c>
      <c r="H29" s="14"/>
      <c r="I29" s="14">
        <v>3000</v>
      </c>
      <c r="J29" s="14">
        <v>2920</v>
      </c>
      <c r="K29" s="14" t="s">
        <v>20</v>
      </c>
      <c r="L29" s="14">
        <v>2014</v>
      </c>
      <c r="M29" s="10" t="s">
        <v>18</v>
      </c>
      <c r="N29" s="67"/>
    </row>
    <row r="30" spans="1:14" x14ac:dyDescent="0.35">
      <c r="A30" s="10" t="s">
        <v>261</v>
      </c>
      <c r="B30" s="13" t="s">
        <v>33</v>
      </c>
      <c r="C30" s="15"/>
      <c r="D30" s="14" t="s">
        <v>13</v>
      </c>
      <c r="E30" s="14" t="s">
        <v>14</v>
      </c>
      <c r="F30" s="14" t="s">
        <v>15</v>
      </c>
      <c r="G30" s="24" t="s">
        <v>24</v>
      </c>
      <c r="H30" s="14"/>
      <c r="I30" s="14">
        <v>3000</v>
      </c>
      <c r="J30" s="14">
        <v>2920</v>
      </c>
      <c r="K30" s="14" t="s">
        <v>20</v>
      </c>
      <c r="L30" s="14">
        <v>2014</v>
      </c>
      <c r="M30" s="10" t="s">
        <v>18</v>
      </c>
      <c r="N30" s="67"/>
    </row>
    <row r="31" spans="1:14" x14ac:dyDescent="0.35">
      <c r="A31" s="10" t="s">
        <v>261</v>
      </c>
      <c r="B31" s="13"/>
      <c r="C31" s="15"/>
      <c r="D31" s="14"/>
      <c r="E31" s="14"/>
      <c r="F31" s="14"/>
      <c r="G31" s="24"/>
      <c r="H31" s="14"/>
      <c r="I31" s="14"/>
      <c r="J31" s="14"/>
      <c r="K31" s="14"/>
      <c r="L31" s="14"/>
      <c r="M31" s="10"/>
      <c r="N31" s="67"/>
    </row>
    <row r="32" spans="1:14" x14ac:dyDescent="0.35">
      <c r="A32" s="10" t="s">
        <v>261</v>
      </c>
      <c r="B32" s="13" t="s">
        <v>34</v>
      </c>
      <c r="C32" s="15"/>
      <c r="D32" s="14" t="s">
        <v>13</v>
      </c>
      <c r="E32" s="14" t="s">
        <v>14</v>
      </c>
      <c r="F32" s="14" t="s">
        <v>35</v>
      </c>
      <c r="G32" s="25"/>
      <c r="H32" s="6"/>
      <c r="I32" s="14">
        <v>3500</v>
      </c>
      <c r="J32" s="14">
        <v>3200</v>
      </c>
      <c r="K32" s="14" t="s">
        <v>20</v>
      </c>
      <c r="L32" s="14">
        <v>2009</v>
      </c>
      <c r="M32" s="10" t="s">
        <v>18</v>
      </c>
      <c r="N32" s="67"/>
    </row>
    <row r="33" spans="1:14" x14ac:dyDescent="0.35">
      <c r="A33" s="10" t="s">
        <v>261</v>
      </c>
      <c r="B33" s="13" t="s">
        <v>34</v>
      </c>
      <c r="C33" s="15"/>
      <c r="D33" s="14" t="s">
        <v>13</v>
      </c>
      <c r="E33" s="14" t="s">
        <v>14</v>
      </c>
      <c r="F33" s="14" t="s">
        <v>35</v>
      </c>
      <c r="G33" s="25"/>
      <c r="H33" s="6"/>
      <c r="I33" s="14">
        <v>3500</v>
      </c>
      <c r="J33" s="14">
        <v>3200</v>
      </c>
      <c r="K33" s="14" t="s">
        <v>20</v>
      </c>
      <c r="L33" s="14">
        <v>2009</v>
      </c>
      <c r="M33" s="10" t="s">
        <v>18</v>
      </c>
      <c r="N33" s="67"/>
    </row>
    <row r="34" spans="1:14" x14ac:dyDescent="0.35">
      <c r="A34" s="10" t="s">
        <v>261</v>
      </c>
      <c r="B34" s="13" t="s">
        <v>36</v>
      </c>
      <c r="C34" s="15"/>
      <c r="D34" s="14" t="s">
        <v>13</v>
      </c>
      <c r="E34" s="14" t="s">
        <v>14</v>
      </c>
      <c r="F34" s="14" t="s">
        <v>15</v>
      </c>
      <c r="G34" s="24" t="s">
        <v>37</v>
      </c>
      <c r="H34" s="14"/>
      <c r="I34" s="6"/>
      <c r="J34" s="6"/>
      <c r="K34" s="14" t="s">
        <v>20</v>
      </c>
      <c r="L34" s="14">
        <v>2004</v>
      </c>
      <c r="M34" s="10" t="s">
        <v>18</v>
      </c>
      <c r="N34" s="67"/>
    </row>
    <row r="35" spans="1:14" x14ac:dyDescent="0.35">
      <c r="A35" s="10" t="s">
        <v>261</v>
      </c>
      <c r="B35" s="13" t="s">
        <v>38</v>
      </c>
      <c r="C35" s="15"/>
      <c r="D35" s="14" t="s">
        <v>13</v>
      </c>
      <c r="E35" s="14" t="s">
        <v>14</v>
      </c>
      <c r="F35" s="14" t="s">
        <v>15</v>
      </c>
      <c r="G35" s="24" t="s">
        <v>26</v>
      </c>
      <c r="H35" s="14"/>
      <c r="I35" s="14">
        <v>4000</v>
      </c>
      <c r="J35" s="14">
        <v>3500</v>
      </c>
      <c r="K35" s="14" t="s">
        <v>20</v>
      </c>
      <c r="L35" s="14">
        <v>2007</v>
      </c>
      <c r="M35" s="10" t="s">
        <v>18</v>
      </c>
      <c r="N35" s="67"/>
    </row>
    <row r="36" spans="1:14" x14ac:dyDescent="0.35">
      <c r="A36" s="10" t="s">
        <v>261</v>
      </c>
      <c r="B36" s="13" t="s">
        <v>38</v>
      </c>
      <c r="C36" s="15"/>
      <c r="D36" s="14" t="s">
        <v>13</v>
      </c>
      <c r="E36" s="14" t="s">
        <v>14</v>
      </c>
      <c r="F36" s="14" t="s">
        <v>15</v>
      </c>
      <c r="G36" s="24" t="s">
        <v>39</v>
      </c>
      <c r="H36" s="14"/>
      <c r="I36" s="14">
        <v>3600</v>
      </c>
      <c r="J36" s="14">
        <v>3500</v>
      </c>
      <c r="K36" s="14" t="s">
        <v>20</v>
      </c>
      <c r="L36" s="14">
        <v>2007</v>
      </c>
      <c r="M36" s="10" t="s">
        <v>18</v>
      </c>
      <c r="N36" s="67"/>
    </row>
    <row r="37" spans="1:14" x14ac:dyDescent="0.35">
      <c r="A37" s="10" t="s">
        <v>261</v>
      </c>
      <c r="B37" s="13" t="s">
        <v>38</v>
      </c>
      <c r="C37" s="15"/>
      <c r="D37" s="14" t="s">
        <v>13</v>
      </c>
      <c r="E37" s="14" t="s">
        <v>14</v>
      </c>
      <c r="F37" s="14" t="s">
        <v>15</v>
      </c>
      <c r="G37" s="24" t="s">
        <v>39</v>
      </c>
      <c r="H37" s="14"/>
      <c r="I37" s="14">
        <v>3600</v>
      </c>
      <c r="J37" s="14">
        <v>3500</v>
      </c>
      <c r="K37" s="14" t="s">
        <v>20</v>
      </c>
      <c r="L37" s="14">
        <v>2007</v>
      </c>
      <c r="M37" s="10" t="s">
        <v>18</v>
      </c>
      <c r="N37" s="67"/>
    </row>
    <row r="38" spans="1:14" x14ac:dyDescent="0.35">
      <c r="A38" s="10" t="s">
        <v>261</v>
      </c>
      <c r="B38" s="13" t="s">
        <v>38</v>
      </c>
      <c r="C38" s="15"/>
      <c r="D38" s="14" t="s">
        <v>13</v>
      </c>
      <c r="E38" s="14" t="s">
        <v>14</v>
      </c>
      <c r="F38" s="14" t="s">
        <v>15</v>
      </c>
      <c r="G38" s="24" t="s">
        <v>39</v>
      </c>
      <c r="H38" s="14"/>
      <c r="I38" s="14">
        <v>3600</v>
      </c>
      <c r="J38" s="14">
        <v>3500</v>
      </c>
      <c r="K38" s="14" t="s">
        <v>20</v>
      </c>
      <c r="L38" s="14">
        <v>2007</v>
      </c>
      <c r="M38" s="10" t="s">
        <v>18</v>
      </c>
      <c r="N38" s="67"/>
    </row>
    <row r="39" spans="1:14" x14ac:dyDescent="0.35">
      <c r="A39" s="10" t="s">
        <v>261</v>
      </c>
      <c r="B39" s="13" t="s">
        <v>40</v>
      </c>
      <c r="C39" s="15"/>
      <c r="D39" s="14" t="s">
        <v>13</v>
      </c>
      <c r="E39" s="14" t="s">
        <v>41</v>
      </c>
      <c r="F39" s="14" t="s">
        <v>15</v>
      </c>
      <c r="G39" s="24" t="s">
        <v>42</v>
      </c>
      <c r="H39" s="14"/>
      <c r="I39" s="14">
        <v>2960</v>
      </c>
      <c r="J39" s="14">
        <v>2320</v>
      </c>
      <c r="K39" s="14" t="s">
        <v>20</v>
      </c>
      <c r="L39" s="14">
        <v>2008</v>
      </c>
      <c r="M39" s="10" t="s">
        <v>18</v>
      </c>
      <c r="N39" s="67"/>
    </row>
    <row r="40" spans="1:14" x14ac:dyDescent="0.35">
      <c r="A40" s="10" t="s">
        <v>261</v>
      </c>
      <c r="B40" s="13" t="s">
        <v>40</v>
      </c>
      <c r="C40" s="15"/>
      <c r="D40" s="14" t="s">
        <v>13</v>
      </c>
      <c r="E40" s="14" t="s">
        <v>41</v>
      </c>
      <c r="F40" s="14" t="s">
        <v>15</v>
      </c>
      <c r="G40" s="24" t="s">
        <v>42</v>
      </c>
      <c r="H40" s="14"/>
      <c r="I40" s="14">
        <v>2960</v>
      </c>
      <c r="J40" s="14">
        <v>2320</v>
      </c>
      <c r="K40" s="14" t="s">
        <v>20</v>
      </c>
      <c r="L40" s="14">
        <v>2008</v>
      </c>
      <c r="M40" s="10" t="s">
        <v>18</v>
      </c>
      <c r="N40" s="67"/>
    </row>
    <row r="41" spans="1:14" x14ac:dyDescent="0.35">
      <c r="A41" s="10" t="s">
        <v>261</v>
      </c>
      <c r="B41" s="13" t="s">
        <v>43</v>
      </c>
      <c r="C41" s="15"/>
      <c r="D41" s="14" t="s">
        <v>13</v>
      </c>
      <c r="E41" s="14" t="s">
        <v>14</v>
      </c>
      <c r="F41" s="14" t="s">
        <v>15</v>
      </c>
      <c r="G41" s="24" t="s">
        <v>44</v>
      </c>
      <c r="H41" s="14"/>
      <c r="I41" s="14">
        <v>2910</v>
      </c>
      <c r="J41" s="14">
        <v>2570</v>
      </c>
      <c r="K41" s="14" t="s">
        <v>20</v>
      </c>
      <c r="L41" s="14">
        <v>2010</v>
      </c>
      <c r="M41" s="10" t="s">
        <v>18</v>
      </c>
      <c r="N41" s="67"/>
    </row>
    <row r="42" spans="1:14" x14ac:dyDescent="0.35">
      <c r="A42" s="10" t="s">
        <v>261</v>
      </c>
      <c r="B42" s="13" t="s">
        <v>43</v>
      </c>
      <c r="C42" s="15"/>
      <c r="D42" s="14" t="s">
        <v>13</v>
      </c>
      <c r="E42" s="14" t="s">
        <v>14</v>
      </c>
      <c r="F42" s="14" t="s">
        <v>15</v>
      </c>
      <c r="G42" s="24" t="s">
        <v>44</v>
      </c>
      <c r="H42" s="14"/>
      <c r="I42" s="14">
        <v>2910</v>
      </c>
      <c r="J42" s="14">
        <v>2570</v>
      </c>
      <c r="K42" s="14" t="s">
        <v>20</v>
      </c>
      <c r="L42" s="14">
        <v>2010</v>
      </c>
      <c r="M42" s="10" t="s">
        <v>18</v>
      </c>
      <c r="N42" s="67"/>
    </row>
    <row r="43" spans="1:14" x14ac:dyDescent="0.35">
      <c r="A43" s="10" t="s">
        <v>261</v>
      </c>
      <c r="B43" s="13" t="s">
        <v>43</v>
      </c>
      <c r="C43" s="15"/>
      <c r="D43" s="14" t="s">
        <v>13</v>
      </c>
      <c r="E43" s="14" t="s">
        <v>14</v>
      </c>
      <c r="F43" s="14" t="s">
        <v>15</v>
      </c>
      <c r="G43" s="24" t="s">
        <v>44</v>
      </c>
      <c r="H43" s="14"/>
      <c r="I43" s="14">
        <v>3050</v>
      </c>
      <c r="J43" s="14">
        <v>2710</v>
      </c>
      <c r="K43" s="14" t="s">
        <v>20</v>
      </c>
      <c r="L43" s="14">
        <v>2010</v>
      </c>
      <c r="M43" s="10" t="s">
        <v>18</v>
      </c>
      <c r="N43" s="67"/>
    </row>
    <row r="44" spans="1:14" x14ac:dyDescent="0.35">
      <c r="A44" s="10" t="s">
        <v>261</v>
      </c>
      <c r="B44" s="13" t="s">
        <v>43</v>
      </c>
      <c r="C44" s="15"/>
      <c r="D44" s="14" t="s">
        <v>13</v>
      </c>
      <c r="E44" s="14" t="s">
        <v>14</v>
      </c>
      <c r="F44" s="14" t="s">
        <v>15</v>
      </c>
      <c r="G44" s="24" t="s">
        <v>44</v>
      </c>
      <c r="H44" s="14"/>
      <c r="I44" s="14">
        <v>3430</v>
      </c>
      <c r="J44" s="14">
        <v>2710</v>
      </c>
      <c r="K44" s="14" t="s">
        <v>20</v>
      </c>
      <c r="L44" s="14">
        <v>2010</v>
      </c>
      <c r="M44" s="10" t="s">
        <v>18</v>
      </c>
      <c r="N44" s="67"/>
    </row>
    <row r="45" spans="1:14" x14ac:dyDescent="0.35">
      <c r="A45" s="10" t="s">
        <v>261</v>
      </c>
      <c r="B45" s="38" t="s">
        <v>45</v>
      </c>
      <c r="C45" s="16"/>
      <c r="D45" s="17" t="s">
        <v>46</v>
      </c>
      <c r="E45" s="17" t="s">
        <v>47</v>
      </c>
      <c r="F45" s="17" t="s">
        <v>48</v>
      </c>
      <c r="G45" s="26" t="s">
        <v>49</v>
      </c>
      <c r="H45" s="17"/>
      <c r="I45" s="17">
        <v>3500</v>
      </c>
      <c r="J45" s="17">
        <v>2470</v>
      </c>
      <c r="K45" s="17" t="s">
        <v>17</v>
      </c>
      <c r="L45" s="17">
        <v>2012</v>
      </c>
      <c r="M45" s="10" t="s">
        <v>18</v>
      </c>
      <c r="N45" s="67"/>
    </row>
    <row r="46" spans="1:14" x14ac:dyDescent="0.35">
      <c r="A46" s="10" t="s">
        <v>261</v>
      </c>
      <c r="B46" s="38" t="s">
        <v>45</v>
      </c>
      <c r="C46" s="16"/>
      <c r="D46" s="17" t="s">
        <v>46</v>
      </c>
      <c r="E46" s="17" t="s">
        <v>47</v>
      </c>
      <c r="F46" s="17" t="s">
        <v>48</v>
      </c>
      <c r="G46" s="26" t="s">
        <v>49</v>
      </c>
      <c r="H46" s="17"/>
      <c r="I46" s="17">
        <v>3500</v>
      </c>
      <c r="J46" s="17">
        <v>2470</v>
      </c>
      <c r="K46" s="17" t="s">
        <v>17</v>
      </c>
      <c r="L46" s="17">
        <v>2012</v>
      </c>
      <c r="M46" s="10" t="s">
        <v>18</v>
      </c>
      <c r="N46" s="67"/>
    </row>
    <row r="47" spans="1:14" x14ac:dyDescent="0.35">
      <c r="A47" s="10" t="s">
        <v>261</v>
      </c>
      <c r="B47" s="13" t="s">
        <v>50</v>
      </c>
      <c r="C47" s="15"/>
      <c r="D47" s="14" t="s">
        <v>114</v>
      </c>
      <c r="E47" s="14" t="s">
        <v>115</v>
      </c>
      <c r="F47" s="14" t="s">
        <v>116</v>
      </c>
      <c r="G47" s="24" t="s">
        <v>117</v>
      </c>
      <c r="H47" s="14"/>
      <c r="I47" s="14">
        <v>3240</v>
      </c>
      <c r="J47" s="14">
        <v>2700</v>
      </c>
      <c r="K47" s="14" t="s">
        <v>17</v>
      </c>
      <c r="L47" s="14">
        <v>2011</v>
      </c>
      <c r="M47" s="10" t="s">
        <v>28</v>
      </c>
      <c r="N47" s="67"/>
    </row>
    <row r="48" spans="1:14" x14ac:dyDescent="0.35">
      <c r="A48" s="10" t="s">
        <v>261</v>
      </c>
      <c r="B48" s="13" t="s">
        <v>50</v>
      </c>
      <c r="C48" s="15"/>
      <c r="D48" s="14" t="s">
        <v>51</v>
      </c>
      <c r="E48" s="14" t="s">
        <v>14</v>
      </c>
      <c r="F48" s="14" t="s">
        <v>52</v>
      </c>
      <c r="G48" s="24" t="s">
        <v>53</v>
      </c>
      <c r="H48" s="14"/>
      <c r="I48" s="14">
        <v>4000</v>
      </c>
      <c r="J48" s="14">
        <v>2500</v>
      </c>
      <c r="K48" s="14" t="s">
        <v>17</v>
      </c>
      <c r="L48" s="14">
        <v>2011</v>
      </c>
      <c r="M48" s="10" t="s">
        <v>18</v>
      </c>
      <c r="N48" s="67"/>
    </row>
    <row r="49" spans="1:14" x14ac:dyDescent="0.35">
      <c r="A49" s="10" t="s">
        <v>261</v>
      </c>
      <c r="B49" s="13" t="s">
        <v>50</v>
      </c>
      <c r="C49" s="15"/>
      <c r="D49" s="14" t="s">
        <v>51</v>
      </c>
      <c r="E49" s="14" t="s">
        <v>14</v>
      </c>
      <c r="F49" s="14" t="s">
        <v>52</v>
      </c>
      <c r="G49" s="24" t="s">
        <v>53</v>
      </c>
      <c r="H49" s="14"/>
      <c r="I49" s="14">
        <v>4000</v>
      </c>
      <c r="J49" s="14">
        <v>2500</v>
      </c>
      <c r="K49" s="14" t="s">
        <v>17</v>
      </c>
      <c r="L49" s="14">
        <v>2011</v>
      </c>
      <c r="M49" s="10" t="s">
        <v>18</v>
      </c>
      <c r="N49" s="67"/>
    </row>
    <row r="50" spans="1:14" x14ac:dyDescent="0.35">
      <c r="A50" s="10" t="s">
        <v>261</v>
      </c>
      <c r="B50" s="13" t="s">
        <v>50</v>
      </c>
      <c r="C50" s="15"/>
      <c r="D50" s="14" t="s">
        <v>51</v>
      </c>
      <c r="E50" s="14" t="s">
        <v>14</v>
      </c>
      <c r="F50" s="14" t="s">
        <v>52</v>
      </c>
      <c r="G50" s="24" t="s">
        <v>53</v>
      </c>
      <c r="H50" s="14"/>
      <c r="I50" s="14">
        <v>4000</v>
      </c>
      <c r="J50" s="14">
        <v>2500</v>
      </c>
      <c r="K50" s="14" t="s">
        <v>17</v>
      </c>
      <c r="L50" s="14">
        <v>2011</v>
      </c>
      <c r="M50" s="10" t="s">
        <v>18</v>
      </c>
      <c r="N50" s="67"/>
    </row>
    <row r="51" spans="1:14" x14ac:dyDescent="0.35">
      <c r="A51" s="10" t="s">
        <v>261</v>
      </c>
      <c r="B51" s="13" t="s">
        <v>50</v>
      </c>
      <c r="C51" s="15"/>
      <c r="D51" s="14" t="s">
        <v>51</v>
      </c>
      <c r="E51" s="14" t="s">
        <v>14</v>
      </c>
      <c r="F51" s="14" t="s">
        <v>52</v>
      </c>
      <c r="G51" s="24" t="s">
        <v>53</v>
      </c>
      <c r="H51" s="14"/>
      <c r="I51" s="14">
        <v>4000</v>
      </c>
      <c r="J51" s="14">
        <v>2500</v>
      </c>
      <c r="K51" s="14" t="s">
        <v>17</v>
      </c>
      <c r="L51" s="14">
        <v>2011</v>
      </c>
      <c r="M51" s="10" t="s">
        <v>18</v>
      </c>
      <c r="N51" s="67"/>
    </row>
    <row r="52" spans="1:14" x14ac:dyDescent="0.35">
      <c r="A52" s="10" t="s">
        <v>261</v>
      </c>
      <c r="B52" s="13" t="s">
        <v>54</v>
      </c>
      <c r="C52" s="15"/>
      <c r="D52" s="14" t="s">
        <v>55</v>
      </c>
      <c r="E52" s="14" t="s">
        <v>14</v>
      </c>
      <c r="F52" s="14" t="s">
        <v>56</v>
      </c>
      <c r="G52" s="24" t="s">
        <v>57</v>
      </c>
      <c r="H52" s="14"/>
      <c r="I52" s="14">
        <v>3660</v>
      </c>
      <c r="J52" s="14">
        <v>2490</v>
      </c>
      <c r="K52" s="14" t="s">
        <v>17</v>
      </c>
      <c r="L52" s="14">
        <v>2010</v>
      </c>
      <c r="M52" s="10" t="s">
        <v>18</v>
      </c>
      <c r="N52" s="67"/>
    </row>
    <row r="53" spans="1:14" x14ac:dyDescent="0.35">
      <c r="A53" s="10" t="s">
        <v>261</v>
      </c>
      <c r="B53" s="13" t="s">
        <v>54</v>
      </c>
      <c r="C53" s="15"/>
      <c r="D53" s="14" t="s">
        <v>55</v>
      </c>
      <c r="E53" s="14" t="s">
        <v>14</v>
      </c>
      <c r="F53" s="14" t="s">
        <v>56</v>
      </c>
      <c r="G53" s="24" t="s">
        <v>57</v>
      </c>
      <c r="H53" s="14"/>
      <c r="I53" s="14">
        <v>3765</v>
      </c>
      <c r="J53" s="14">
        <v>2250</v>
      </c>
      <c r="K53" s="14" t="s">
        <v>17</v>
      </c>
      <c r="L53" s="14">
        <v>2010</v>
      </c>
      <c r="M53" s="10" t="s">
        <v>18</v>
      </c>
      <c r="N53" s="67"/>
    </row>
    <row r="54" spans="1:14" x14ac:dyDescent="0.35">
      <c r="A54" s="10" t="s">
        <v>261</v>
      </c>
      <c r="B54" s="13" t="s">
        <v>54</v>
      </c>
      <c r="C54" s="15"/>
      <c r="D54" s="14" t="s">
        <v>55</v>
      </c>
      <c r="E54" s="14" t="s">
        <v>14</v>
      </c>
      <c r="F54" s="14" t="s">
        <v>56</v>
      </c>
      <c r="G54" s="24" t="s">
        <v>57</v>
      </c>
      <c r="H54" s="14"/>
      <c r="I54" s="14">
        <v>3765</v>
      </c>
      <c r="J54" s="14">
        <v>2500</v>
      </c>
      <c r="K54" s="14" t="s">
        <v>17</v>
      </c>
      <c r="L54" s="14">
        <v>2010</v>
      </c>
      <c r="M54" s="10" t="s">
        <v>18</v>
      </c>
      <c r="N54" s="67"/>
    </row>
    <row r="55" spans="1:14" x14ac:dyDescent="0.35">
      <c r="A55" s="10" t="s">
        <v>261</v>
      </c>
      <c r="B55" s="13" t="s">
        <v>54</v>
      </c>
      <c r="C55" s="15"/>
      <c r="D55" s="14" t="s">
        <v>55</v>
      </c>
      <c r="E55" s="14" t="s">
        <v>14</v>
      </c>
      <c r="F55" s="14" t="s">
        <v>56</v>
      </c>
      <c r="G55" s="24" t="s">
        <v>57</v>
      </c>
      <c r="H55" s="14"/>
      <c r="I55" s="14">
        <v>1862</v>
      </c>
      <c r="J55" s="14">
        <v>2340</v>
      </c>
      <c r="K55" s="14" t="s">
        <v>17</v>
      </c>
      <c r="L55" s="14">
        <v>2010</v>
      </c>
      <c r="M55" s="10" t="s">
        <v>18</v>
      </c>
      <c r="N55" s="67"/>
    </row>
    <row r="56" spans="1:14" x14ac:dyDescent="0.35">
      <c r="A56" s="10" t="s">
        <v>261</v>
      </c>
      <c r="B56" s="13" t="s">
        <v>58</v>
      </c>
      <c r="C56" s="15"/>
      <c r="D56" s="14" t="s">
        <v>59</v>
      </c>
      <c r="E56" s="14" t="s">
        <v>14</v>
      </c>
      <c r="F56" s="14" t="s">
        <v>60</v>
      </c>
      <c r="G56" s="24" t="s">
        <v>61</v>
      </c>
      <c r="H56" s="14"/>
      <c r="I56" s="14">
        <v>2500</v>
      </c>
      <c r="J56" s="14">
        <v>2510</v>
      </c>
      <c r="K56" s="14" t="s">
        <v>20</v>
      </c>
      <c r="L56" s="14">
        <v>2015</v>
      </c>
      <c r="M56" s="10" t="s">
        <v>18</v>
      </c>
      <c r="N56" s="67"/>
    </row>
    <row r="57" spans="1:14" x14ac:dyDescent="0.35">
      <c r="A57" s="10" t="s">
        <v>261</v>
      </c>
      <c r="B57" s="13" t="s">
        <v>58</v>
      </c>
      <c r="C57" s="13"/>
      <c r="D57" s="14" t="s">
        <v>59</v>
      </c>
      <c r="E57" s="14" t="s">
        <v>14</v>
      </c>
      <c r="F57" s="14" t="s">
        <v>60</v>
      </c>
      <c r="G57" s="24" t="s">
        <v>61</v>
      </c>
      <c r="H57" s="14"/>
      <c r="I57" s="14">
        <v>2500</v>
      </c>
      <c r="J57" s="14">
        <v>2510</v>
      </c>
      <c r="K57" s="14" t="s">
        <v>20</v>
      </c>
      <c r="L57" s="14">
        <v>2015</v>
      </c>
      <c r="M57" s="10" t="s">
        <v>18</v>
      </c>
      <c r="N57" s="67"/>
    </row>
    <row r="58" spans="1:14" x14ac:dyDescent="0.35">
      <c r="A58" s="10" t="s">
        <v>261</v>
      </c>
      <c r="B58" s="13" t="s">
        <v>58</v>
      </c>
      <c r="C58" s="13"/>
      <c r="D58" s="14" t="s">
        <v>59</v>
      </c>
      <c r="E58" s="14" t="s">
        <v>14</v>
      </c>
      <c r="F58" s="14" t="s">
        <v>60</v>
      </c>
      <c r="G58" s="24" t="s">
        <v>61</v>
      </c>
      <c r="H58" s="14"/>
      <c r="I58" s="14">
        <v>2500</v>
      </c>
      <c r="J58" s="14">
        <v>2510</v>
      </c>
      <c r="K58" s="14" t="s">
        <v>20</v>
      </c>
      <c r="L58" s="14">
        <v>2015</v>
      </c>
      <c r="M58" s="10" t="s">
        <v>18</v>
      </c>
      <c r="N58" s="67"/>
    </row>
    <row r="59" spans="1:14" x14ac:dyDescent="0.35">
      <c r="A59" s="10" t="s">
        <v>261</v>
      </c>
      <c r="B59" s="13" t="s">
        <v>58</v>
      </c>
      <c r="C59" s="13"/>
      <c r="D59" s="14" t="s">
        <v>59</v>
      </c>
      <c r="E59" s="14" t="s">
        <v>14</v>
      </c>
      <c r="F59" s="14" t="s">
        <v>60</v>
      </c>
      <c r="G59" s="24" t="s">
        <v>61</v>
      </c>
      <c r="H59" s="14"/>
      <c r="I59" s="14">
        <v>3000</v>
      </c>
      <c r="J59" s="14">
        <v>2750</v>
      </c>
      <c r="K59" s="14" t="s">
        <v>20</v>
      </c>
      <c r="L59" s="14">
        <v>2015</v>
      </c>
      <c r="M59" s="10" t="s">
        <v>18</v>
      </c>
      <c r="N59" s="67"/>
    </row>
    <row r="60" spans="1:14" x14ac:dyDescent="0.35">
      <c r="A60" s="10" t="s">
        <v>261</v>
      </c>
      <c r="B60" s="13" t="s">
        <v>58</v>
      </c>
      <c r="C60" s="13"/>
      <c r="D60" s="14" t="s">
        <v>59</v>
      </c>
      <c r="E60" s="14" t="s">
        <v>14</v>
      </c>
      <c r="F60" s="14" t="s">
        <v>60</v>
      </c>
      <c r="G60" s="24" t="s">
        <v>61</v>
      </c>
      <c r="H60" s="14"/>
      <c r="I60" s="14">
        <v>2500</v>
      </c>
      <c r="J60" s="14">
        <v>2510</v>
      </c>
      <c r="K60" s="14" t="s">
        <v>20</v>
      </c>
      <c r="L60" s="14">
        <v>2015</v>
      </c>
      <c r="M60" s="10" t="s">
        <v>18</v>
      </c>
      <c r="N60" s="67"/>
    </row>
    <row r="61" spans="1:14" x14ac:dyDescent="0.35">
      <c r="A61" s="10" t="s">
        <v>261</v>
      </c>
      <c r="B61" s="13" t="s">
        <v>58</v>
      </c>
      <c r="C61" s="15"/>
      <c r="D61" s="14" t="s">
        <v>59</v>
      </c>
      <c r="E61" s="14" t="s">
        <v>14</v>
      </c>
      <c r="F61" s="14" t="s">
        <v>60</v>
      </c>
      <c r="G61" s="24" t="s">
        <v>61</v>
      </c>
      <c r="H61" s="14"/>
      <c r="I61" s="14">
        <v>3920</v>
      </c>
      <c r="J61" s="14">
        <v>2750</v>
      </c>
      <c r="K61" s="14" t="s">
        <v>20</v>
      </c>
      <c r="L61" s="14">
        <v>2015</v>
      </c>
      <c r="M61" s="10" t="s">
        <v>18</v>
      </c>
      <c r="N61" s="67"/>
    </row>
    <row r="62" spans="1:14" x14ac:dyDescent="0.35">
      <c r="A62" s="10" t="s">
        <v>261</v>
      </c>
      <c r="B62" s="13" t="s">
        <v>62</v>
      </c>
      <c r="C62" s="15"/>
      <c r="D62" s="14" t="s">
        <v>59</v>
      </c>
      <c r="E62" s="14" t="s">
        <v>14</v>
      </c>
      <c r="F62" s="14" t="s">
        <v>63</v>
      </c>
      <c r="G62" s="25"/>
      <c r="H62" s="6"/>
      <c r="I62" s="6"/>
      <c r="J62" s="6"/>
      <c r="K62" s="14" t="s">
        <v>20</v>
      </c>
      <c r="L62" s="14">
        <v>2003</v>
      </c>
      <c r="M62" s="10" t="s">
        <v>18</v>
      </c>
      <c r="N62" s="67"/>
    </row>
    <row r="63" spans="1:14" x14ac:dyDescent="0.35">
      <c r="A63" s="10" t="s">
        <v>261</v>
      </c>
      <c r="B63" s="13" t="s">
        <v>64</v>
      </c>
      <c r="C63" s="13"/>
      <c r="D63" s="14" t="s">
        <v>65</v>
      </c>
      <c r="E63" s="14" t="s">
        <v>66</v>
      </c>
      <c r="F63" s="14" t="s">
        <v>67</v>
      </c>
      <c r="G63" s="24" t="s">
        <v>68</v>
      </c>
      <c r="H63" s="14"/>
      <c r="I63" s="14">
        <v>4500</v>
      </c>
      <c r="J63" s="14">
        <v>4500</v>
      </c>
      <c r="K63" s="14" t="s">
        <v>17</v>
      </c>
      <c r="L63" s="14">
        <v>2010</v>
      </c>
      <c r="M63" s="10" t="s">
        <v>18</v>
      </c>
      <c r="N63" s="67"/>
    </row>
    <row r="64" spans="1:14" x14ac:dyDescent="0.35">
      <c r="A64" s="10" t="s">
        <v>261</v>
      </c>
      <c r="B64" s="13" t="s">
        <v>69</v>
      </c>
      <c r="C64" s="13"/>
      <c r="D64" s="14" t="s">
        <v>59</v>
      </c>
      <c r="E64" s="14" t="s">
        <v>14</v>
      </c>
      <c r="F64" s="14" t="s">
        <v>60</v>
      </c>
      <c r="G64" s="24" t="s">
        <v>70</v>
      </c>
      <c r="H64" s="14"/>
      <c r="I64" s="14">
        <v>3500</v>
      </c>
      <c r="J64" s="14">
        <v>4280</v>
      </c>
      <c r="K64" s="14" t="s">
        <v>17</v>
      </c>
      <c r="L64" s="14">
        <v>2018</v>
      </c>
      <c r="M64" s="10" t="s">
        <v>18</v>
      </c>
      <c r="N64" s="67"/>
    </row>
    <row r="65" spans="1:14" x14ac:dyDescent="0.35">
      <c r="A65" s="10" t="s">
        <v>261</v>
      </c>
      <c r="B65" s="13" t="s">
        <v>69</v>
      </c>
      <c r="C65" s="13"/>
      <c r="D65" s="14" t="s">
        <v>59</v>
      </c>
      <c r="E65" s="14" t="s">
        <v>14</v>
      </c>
      <c r="F65" s="14" t="s">
        <v>60</v>
      </c>
      <c r="G65" s="24" t="s">
        <v>70</v>
      </c>
      <c r="H65" s="14"/>
      <c r="I65" s="14">
        <v>3500</v>
      </c>
      <c r="J65" s="14">
        <v>4280</v>
      </c>
      <c r="K65" s="14" t="s">
        <v>17</v>
      </c>
      <c r="L65" s="14">
        <v>2018</v>
      </c>
      <c r="M65" s="10" t="s">
        <v>18</v>
      </c>
      <c r="N65" s="67"/>
    </row>
    <row r="66" spans="1:14" x14ac:dyDescent="0.35">
      <c r="A66" s="10" t="s">
        <v>261</v>
      </c>
      <c r="B66" s="13" t="s">
        <v>69</v>
      </c>
      <c r="C66" s="13"/>
      <c r="D66" s="14" t="s">
        <v>59</v>
      </c>
      <c r="E66" s="14" t="s">
        <v>14</v>
      </c>
      <c r="F66" s="14" t="s">
        <v>60</v>
      </c>
      <c r="G66" s="24" t="s">
        <v>71</v>
      </c>
      <c r="H66" s="14"/>
      <c r="I66" s="14">
        <v>2660</v>
      </c>
      <c r="J66" s="14">
        <v>2600</v>
      </c>
      <c r="K66" s="14" t="s">
        <v>17</v>
      </c>
      <c r="L66" s="14">
        <v>2012</v>
      </c>
      <c r="M66" s="10" t="s">
        <v>18</v>
      </c>
      <c r="N66" s="67"/>
    </row>
    <row r="67" spans="1:14" x14ac:dyDescent="0.35">
      <c r="A67" s="10" t="s">
        <v>261</v>
      </c>
      <c r="B67" s="13" t="s">
        <v>69</v>
      </c>
      <c r="C67" s="13"/>
      <c r="D67" s="14" t="s">
        <v>59</v>
      </c>
      <c r="E67" s="14" t="s">
        <v>14</v>
      </c>
      <c r="F67" s="14" t="s">
        <v>60</v>
      </c>
      <c r="G67" s="24" t="s">
        <v>71</v>
      </c>
      <c r="H67" s="14"/>
      <c r="I67" s="14">
        <v>2660</v>
      </c>
      <c r="J67" s="14">
        <v>2600</v>
      </c>
      <c r="K67" s="14" t="s">
        <v>17</v>
      </c>
      <c r="L67" s="14">
        <v>2012</v>
      </c>
      <c r="M67" s="10" t="s">
        <v>18</v>
      </c>
      <c r="N67" s="67"/>
    </row>
    <row r="68" spans="1:14" x14ac:dyDescent="0.35">
      <c r="A68" s="10" t="s">
        <v>261</v>
      </c>
      <c r="B68" s="13" t="s">
        <v>69</v>
      </c>
      <c r="C68" s="13"/>
      <c r="D68" s="14" t="s">
        <v>59</v>
      </c>
      <c r="E68" s="14" t="s">
        <v>14</v>
      </c>
      <c r="F68" s="14" t="s">
        <v>60</v>
      </c>
      <c r="G68" s="24" t="s">
        <v>71</v>
      </c>
      <c r="H68" s="14"/>
      <c r="I68" s="14">
        <v>2660</v>
      </c>
      <c r="J68" s="14">
        <v>2600</v>
      </c>
      <c r="K68" s="14" t="s">
        <v>17</v>
      </c>
      <c r="L68" s="14">
        <v>2012</v>
      </c>
      <c r="M68" s="10" t="s">
        <v>18</v>
      </c>
      <c r="N68" s="67"/>
    </row>
    <row r="69" spans="1:14" x14ac:dyDescent="0.35">
      <c r="A69" s="10" t="s">
        <v>261</v>
      </c>
      <c r="B69" s="13" t="s">
        <v>69</v>
      </c>
      <c r="C69" s="15"/>
      <c r="D69" s="14" t="s">
        <v>59</v>
      </c>
      <c r="E69" s="14" t="s">
        <v>14</v>
      </c>
      <c r="F69" s="14" t="s">
        <v>60</v>
      </c>
      <c r="G69" s="24" t="s">
        <v>71</v>
      </c>
      <c r="H69" s="14"/>
      <c r="I69" s="14">
        <v>2690</v>
      </c>
      <c r="J69" s="14">
        <v>2600</v>
      </c>
      <c r="K69" s="14" t="s">
        <v>17</v>
      </c>
      <c r="L69" s="14">
        <v>1993</v>
      </c>
      <c r="M69" s="10" t="s">
        <v>18</v>
      </c>
      <c r="N69" s="67"/>
    </row>
    <row r="70" spans="1:14" x14ac:dyDescent="0.35">
      <c r="A70" s="10" t="s">
        <v>261</v>
      </c>
      <c r="B70" s="13" t="s">
        <v>69</v>
      </c>
      <c r="C70" s="15"/>
      <c r="D70" s="7" t="s">
        <v>27</v>
      </c>
      <c r="E70" s="14" t="s">
        <v>111</v>
      </c>
      <c r="F70" s="7" t="s">
        <v>120</v>
      </c>
      <c r="G70" s="24" t="s">
        <v>265</v>
      </c>
      <c r="H70" s="14"/>
      <c r="I70" s="14"/>
      <c r="J70" s="14"/>
      <c r="K70" s="14" t="s">
        <v>17</v>
      </c>
      <c r="L70" s="14">
        <v>2021</v>
      </c>
      <c r="M70" s="10" t="s">
        <v>18</v>
      </c>
      <c r="N70" s="67"/>
    </row>
    <row r="71" spans="1:14" x14ac:dyDescent="0.35">
      <c r="A71" s="10" t="s">
        <v>261</v>
      </c>
      <c r="B71" s="13" t="s">
        <v>69</v>
      </c>
      <c r="C71" s="15"/>
      <c r="D71" s="7" t="s">
        <v>27</v>
      </c>
      <c r="E71" s="14" t="s">
        <v>111</v>
      </c>
      <c r="F71" s="7" t="s">
        <v>120</v>
      </c>
      <c r="G71" s="24" t="s">
        <v>265</v>
      </c>
      <c r="H71" s="14"/>
      <c r="I71" s="14"/>
      <c r="J71" s="14"/>
      <c r="K71" s="14" t="s">
        <v>17</v>
      </c>
      <c r="L71" s="14">
        <v>2021</v>
      </c>
      <c r="M71" s="10" t="s">
        <v>18</v>
      </c>
      <c r="N71" s="67"/>
    </row>
    <row r="72" spans="1:14" x14ac:dyDescent="0.35">
      <c r="A72" s="10" t="s">
        <v>261</v>
      </c>
      <c r="B72" s="13" t="s">
        <v>69</v>
      </c>
      <c r="C72" s="15"/>
      <c r="D72" s="7" t="s">
        <v>27</v>
      </c>
      <c r="E72" s="14" t="s">
        <v>111</v>
      </c>
      <c r="F72" s="7" t="s">
        <v>120</v>
      </c>
      <c r="G72" s="24" t="s">
        <v>266</v>
      </c>
      <c r="H72" s="14"/>
      <c r="I72" s="14"/>
      <c r="J72" s="14"/>
      <c r="K72" s="14" t="s">
        <v>17</v>
      </c>
      <c r="L72" s="14">
        <v>2021</v>
      </c>
      <c r="M72" s="10" t="s">
        <v>18</v>
      </c>
      <c r="N72" s="67"/>
    </row>
    <row r="73" spans="1:14" x14ac:dyDescent="0.35">
      <c r="A73" s="10" t="s">
        <v>261</v>
      </c>
      <c r="B73" s="13" t="s">
        <v>69</v>
      </c>
      <c r="C73" s="15"/>
      <c r="D73" s="7" t="s">
        <v>27</v>
      </c>
      <c r="E73" s="14" t="s">
        <v>111</v>
      </c>
      <c r="F73" s="7" t="s">
        <v>120</v>
      </c>
      <c r="G73" s="24" t="s">
        <v>266</v>
      </c>
      <c r="H73" s="14"/>
      <c r="I73" s="14"/>
      <c r="J73" s="14"/>
      <c r="K73" s="14" t="s">
        <v>17</v>
      </c>
      <c r="L73" s="14">
        <v>2021</v>
      </c>
      <c r="M73" s="10" t="s">
        <v>18</v>
      </c>
      <c r="N73" s="67"/>
    </row>
    <row r="74" spans="1:14" x14ac:dyDescent="0.35">
      <c r="A74" s="10" t="s">
        <v>261</v>
      </c>
      <c r="B74" s="39" t="s">
        <v>118</v>
      </c>
      <c r="C74" s="15" t="s">
        <v>119</v>
      </c>
      <c r="D74" s="7" t="s">
        <v>27</v>
      </c>
      <c r="E74" s="7" t="s">
        <v>111</v>
      </c>
      <c r="F74" s="7" t="s">
        <v>120</v>
      </c>
      <c r="G74" s="27" t="s">
        <v>121</v>
      </c>
      <c r="H74" s="7" t="s">
        <v>122</v>
      </c>
      <c r="I74" s="7"/>
      <c r="J74" s="7"/>
      <c r="K74" s="7" t="s">
        <v>17</v>
      </c>
      <c r="L74" s="7">
        <v>2004</v>
      </c>
      <c r="M74" s="10" t="s">
        <v>28</v>
      </c>
      <c r="N74" s="67"/>
    </row>
    <row r="75" spans="1:14" x14ac:dyDescent="0.35">
      <c r="A75" s="10" t="s">
        <v>261</v>
      </c>
      <c r="B75" s="39" t="s">
        <v>118</v>
      </c>
      <c r="C75" s="15" t="s">
        <v>123</v>
      </c>
      <c r="D75" s="7" t="s">
        <v>27</v>
      </c>
      <c r="E75" s="7" t="s">
        <v>111</v>
      </c>
      <c r="F75" s="7" t="s">
        <v>120</v>
      </c>
      <c r="G75" s="27" t="s">
        <v>124</v>
      </c>
      <c r="H75" s="7" t="s">
        <v>125</v>
      </c>
      <c r="I75" s="7"/>
      <c r="J75" s="7"/>
      <c r="K75" s="7" t="s">
        <v>17</v>
      </c>
      <c r="L75" s="7">
        <v>2016</v>
      </c>
      <c r="M75" s="10" t="s">
        <v>28</v>
      </c>
      <c r="N75" s="67"/>
    </row>
    <row r="76" spans="1:14" x14ac:dyDescent="0.35">
      <c r="A76" s="10" t="s">
        <v>261</v>
      </c>
      <c r="B76" s="39" t="s">
        <v>118</v>
      </c>
      <c r="C76" s="15" t="s">
        <v>126</v>
      </c>
      <c r="D76" s="7" t="s">
        <v>27</v>
      </c>
      <c r="E76" s="7" t="s">
        <v>111</v>
      </c>
      <c r="F76" s="7" t="s">
        <v>120</v>
      </c>
      <c r="G76" s="27" t="s">
        <v>124</v>
      </c>
      <c r="H76" s="7" t="s">
        <v>127</v>
      </c>
      <c r="I76" s="7"/>
      <c r="J76" s="7"/>
      <c r="K76" s="7" t="s">
        <v>17</v>
      </c>
      <c r="L76" s="7">
        <v>2016</v>
      </c>
      <c r="M76" s="10" t="s">
        <v>28</v>
      </c>
      <c r="N76" s="67"/>
    </row>
    <row r="77" spans="1:14" x14ac:dyDescent="0.35">
      <c r="A77" s="10" t="s">
        <v>261</v>
      </c>
      <c r="B77" s="39" t="s">
        <v>118</v>
      </c>
      <c r="C77" s="15" t="s">
        <v>128</v>
      </c>
      <c r="D77" s="7" t="s">
        <v>27</v>
      </c>
      <c r="E77" s="7" t="s">
        <v>111</v>
      </c>
      <c r="F77" s="7" t="s">
        <v>120</v>
      </c>
      <c r="G77" s="27" t="s">
        <v>129</v>
      </c>
      <c r="H77" s="7" t="s">
        <v>130</v>
      </c>
      <c r="I77" s="7"/>
      <c r="J77" s="7"/>
      <c r="K77" s="7" t="s">
        <v>17</v>
      </c>
      <c r="L77" s="7">
        <v>2015</v>
      </c>
      <c r="M77" s="10" t="s">
        <v>28</v>
      </c>
      <c r="N77" s="67"/>
    </row>
    <row r="78" spans="1:14" x14ac:dyDescent="0.35">
      <c r="A78" s="10" t="s">
        <v>261</v>
      </c>
      <c r="B78" s="39" t="s">
        <v>118</v>
      </c>
      <c r="C78" s="15" t="s">
        <v>126</v>
      </c>
      <c r="D78" s="7" t="s">
        <v>27</v>
      </c>
      <c r="E78" s="7" t="s">
        <v>111</v>
      </c>
      <c r="F78" s="7" t="s">
        <v>120</v>
      </c>
      <c r="G78" s="27" t="s">
        <v>131</v>
      </c>
      <c r="H78" s="7" t="s">
        <v>132</v>
      </c>
      <c r="I78" s="7"/>
      <c r="J78" s="7"/>
      <c r="K78" s="7" t="s">
        <v>17</v>
      </c>
      <c r="L78" s="7">
        <v>2016</v>
      </c>
      <c r="M78" s="10" t="s">
        <v>28</v>
      </c>
      <c r="N78" s="67"/>
    </row>
    <row r="79" spans="1:14" x14ac:dyDescent="0.35">
      <c r="A79" s="10" t="s">
        <v>261</v>
      </c>
      <c r="B79" s="39" t="s">
        <v>118</v>
      </c>
      <c r="C79" s="15" t="s">
        <v>133</v>
      </c>
      <c r="D79" s="7" t="s">
        <v>27</v>
      </c>
      <c r="E79" s="7" t="s">
        <v>111</v>
      </c>
      <c r="F79" s="7" t="s">
        <v>120</v>
      </c>
      <c r="G79" s="27" t="s">
        <v>134</v>
      </c>
      <c r="H79" s="7" t="s">
        <v>135</v>
      </c>
      <c r="I79" s="7"/>
      <c r="J79" s="7"/>
      <c r="K79" s="7" t="s">
        <v>17</v>
      </c>
      <c r="L79" s="7">
        <v>2000</v>
      </c>
      <c r="M79" s="10" t="s">
        <v>28</v>
      </c>
      <c r="N79" s="67"/>
    </row>
    <row r="80" spans="1:14" x14ac:dyDescent="0.35">
      <c r="A80" s="10" t="s">
        <v>261</v>
      </c>
      <c r="B80" s="39" t="s">
        <v>118</v>
      </c>
      <c r="C80" s="15" t="s">
        <v>136</v>
      </c>
      <c r="D80" s="7" t="s">
        <v>27</v>
      </c>
      <c r="E80" s="7" t="s">
        <v>137</v>
      </c>
      <c r="F80" s="7" t="s">
        <v>120</v>
      </c>
      <c r="G80" s="27" t="s">
        <v>138</v>
      </c>
      <c r="H80" s="7" t="s">
        <v>139</v>
      </c>
      <c r="I80" s="7"/>
      <c r="J80" s="7"/>
      <c r="K80" s="7" t="s">
        <v>17</v>
      </c>
      <c r="L80" s="7">
        <v>2014</v>
      </c>
      <c r="M80" s="10" t="s">
        <v>28</v>
      </c>
      <c r="N80" s="67"/>
    </row>
    <row r="81" spans="1:14" x14ac:dyDescent="0.35">
      <c r="A81" s="10" t="s">
        <v>261</v>
      </c>
      <c r="B81" s="39" t="s">
        <v>118</v>
      </c>
      <c r="C81" s="15" t="s">
        <v>140</v>
      </c>
      <c r="D81" s="7" t="s">
        <v>27</v>
      </c>
      <c r="E81" s="7" t="s">
        <v>111</v>
      </c>
      <c r="F81" s="7" t="s">
        <v>120</v>
      </c>
      <c r="G81" s="27" t="s">
        <v>134</v>
      </c>
      <c r="H81" s="7" t="s">
        <v>141</v>
      </c>
      <c r="I81" s="7"/>
      <c r="J81" s="7"/>
      <c r="K81" s="7" t="s">
        <v>17</v>
      </c>
      <c r="L81" s="7">
        <v>2001</v>
      </c>
      <c r="M81" s="10" t="s">
        <v>28</v>
      </c>
      <c r="N81" s="67"/>
    </row>
    <row r="82" spans="1:14" x14ac:dyDescent="0.35">
      <c r="A82" s="10" t="s">
        <v>261</v>
      </c>
      <c r="B82" s="40" t="s">
        <v>118</v>
      </c>
      <c r="C82" s="15" t="s">
        <v>142</v>
      </c>
      <c r="D82" s="8" t="s">
        <v>27</v>
      </c>
      <c r="E82" s="7" t="s">
        <v>111</v>
      </c>
      <c r="F82" s="7" t="s">
        <v>120</v>
      </c>
      <c r="G82" s="28"/>
      <c r="H82" s="7" t="s">
        <v>143</v>
      </c>
      <c r="I82" s="7"/>
      <c r="J82" s="7"/>
      <c r="K82" s="7" t="s">
        <v>17</v>
      </c>
      <c r="L82" s="7">
        <v>2016</v>
      </c>
      <c r="M82" s="10" t="s">
        <v>28</v>
      </c>
      <c r="N82" s="67"/>
    </row>
    <row r="83" spans="1:14" x14ac:dyDescent="0.35">
      <c r="A83" s="10" t="s">
        <v>261</v>
      </c>
      <c r="B83" s="40" t="s">
        <v>118</v>
      </c>
      <c r="C83" s="15" t="s">
        <v>144</v>
      </c>
      <c r="D83" s="8" t="s">
        <v>27</v>
      </c>
      <c r="E83" s="7" t="s">
        <v>111</v>
      </c>
      <c r="F83" s="7" t="s">
        <v>120</v>
      </c>
      <c r="G83" s="28"/>
      <c r="H83" s="7" t="s">
        <v>145</v>
      </c>
      <c r="I83" s="7"/>
      <c r="J83" s="7"/>
      <c r="K83" s="7" t="s">
        <v>17</v>
      </c>
      <c r="L83" s="7">
        <v>2016</v>
      </c>
      <c r="M83" s="10" t="s">
        <v>28</v>
      </c>
      <c r="N83" s="67"/>
    </row>
    <row r="84" spans="1:14" x14ac:dyDescent="0.35">
      <c r="A84" s="10" t="s">
        <v>261</v>
      </c>
      <c r="B84" s="40" t="s">
        <v>118</v>
      </c>
      <c r="C84" s="15" t="s">
        <v>146</v>
      </c>
      <c r="D84" s="8" t="s">
        <v>27</v>
      </c>
      <c r="E84" s="7" t="s">
        <v>111</v>
      </c>
      <c r="F84" s="7" t="s">
        <v>120</v>
      </c>
      <c r="G84" s="28"/>
      <c r="H84" s="7" t="s">
        <v>147</v>
      </c>
      <c r="I84" s="7"/>
      <c r="J84" s="7"/>
      <c r="K84" s="7" t="s">
        <v>17</v>
      </c>
      <c r="L84" s="7">
        <v>2016</v>
      </c>
      <c r="M84" s="10" t="s">
        <v>28</v>
      </c>
      <c r="N84" s="67"/>
    </row>
    <row r="85" spans="1:14" x14ac:dyDescent="0.35">
      <c r="A85" s="10" t="s">
        <v>261</v>
      </c>
      <c r="B85" s="39" t="s">
        <v>118</v>
      </c>
      <c r="C85" s="15" t="s">
        <v>148</v>
      </c>
      <c r="D85" s="7" t="s">
        <v>27</v>
      </c>
      <c r="E85" s="7" t="s">
        <v>111</v>
      </c>
      <c r="F85" s="7" t="s">
        <v>120</v>
      </c>
      <c r="G85" s="27" t="s">
        <v>129</v>
      </c>
      <c r="H85" s="7" t="s">
        <v>149</v>
      </c>
      <c r="I85" s="7"/>
      <c r="J85" s="7"/>
      <c r="K85" s="7" t="s">
        <v>17</v>
      </c>
      <c r="L85" s="7">
        <v>2016</v>
      </c>
      <c r="M85" s="10" t="s">
        <v>28</v>
      </c>
      <c r="N85" s="67"/>
    </row>
    <row r="86" spans="1:14" x14ac:dyDescent="0.35">
      <c r="A86" s="10" t="s">
        <v>261</v>
      </c>
      <c r="B86" s="39" t="s">
        <v>118</v>
      </c>
      <c r="C86" s="15" t="s">
        <v>150</v>
      </c>
      <c r="D86" s="7" t="s">
        <v>27</v>
      </c>
      <c r="E86" s="7" t="s">
        <v>111</v>
      </c>
      <c r="F86" s="7" t="s">
        <v>120</v>
      </c>
      <c r="G86" s="27" t="s">
        <v>121</v>
      </c>
      <c r="H86" s="7" t="s">
        <v>151</v>
      </c>
      <c r="I86" s="7"/>
      <c r="J86" s="7"/>
      <c r="K86" s="7" t="s">
        <v>17</v>
      </c>
      <c r="L86" s="7">
        <v>2013</v>
      </c>
      <c r="M86" s="10" t="s">
        <v>28</v>
      </c>
      <c r="N86" s="67"/>
    </row>
    <row r="87" spans="1:14" x14ac:dyDescent="0.35">
      <c r="A87" s="10" t="s">
        <v>261</v>
      </c>
      <c r="B87" s="41" t="s">
        <v>152</v>
      </c>
      <c r="C87" s="20" t="s">
        <v>153</v>
      </c>
      <c r="D87" s="21" t="s">
        <v>154</v>
      </c>
      <c r="E87" s="21" t="s">
        <v>155</v>
      </c>
      <c r="F87" s="21" t="s">
        <v>156</v>
      </c>
      <c r="G87" s="28" t="s">
        <v>157</v>
      </c>
      <c r="H87" s="21"/>
      <c r="I87" s="21"/>
      <c r="J87" s="21"/>
      <c r="K87" s="21" t="s">
        <v>17</v>
      </c>
      <c r="L87" s="21">
        <v>2008</v>
      </c>
      <c r="M87" s="22" t="s">
        <v>28</v>
      </c>
      <c r="N87" s="67"/>
    </row>
    <row r="88" spans="1:14" x14ac:dyDescent="0.35">
      <c r="A88" s="10" t="s">
        <v>261</v>
      </c>
      <c r="B88" s="40" t="s">
        <v>152</v>
      </c>
      <c r="C88" s="15" t="s">
        <v>158</v>
      </c>
      <c r="D88" s="8" t="s">
        <v>159</v>
      </c>
      <c r="E88" s="8" t="s">
        <v>137</v>
      </c>
      <c r="F88" s="7" t="s">
        <v>160</v>
      </c>
      <c r="G88" s="27" t="s">
        <v>161</v>
      </c>
      <c r="H88" s="7">
        <v>28004450</v>
      </c>
      <c r="I88" s="7"/>
      <c r="J88" s="7"/>
      <c r="K88" s="7" t="s">
        <v>17</v>
      </c>
      <c r="L88" s="7"/>
      <c r="M88" s="10" t="s">
        <v>18</v>
      </c>
      <c r="N88" s="67"/>
    </row>
    <row r="89" spans="1:14" x14ac:dyDescent="0.35">
      <c r="A89" s="10" t="s">
        <v>261</v>
      </c>
      <c r="B89" s="40" t="s">
        <v>152</v>
      </c>
      <c r="C89" s="15" t="s">
        <v>162</v>
      </c>
      <c r="D89" s="8" t="s">
        <v>159</v>
      </c>
      <c r="E89" s="8" t="s">
        <v>137</v>
      </c>
      <c r="F89" s="7" t="s">
        <v>160</v>
      </c>
      <c r="G89" s="27" t="s">
        <v>163</v>
      </c>
      <c r="H89" s="7">
        <v>28004451</v>
      </c>
      <c r="I89" s="7"/>
      <c r="J89" s="7"/>
      <c r="K89" s="7" t="s">
        <v>17</v>
      </c>
      <c r="L89" s="7"/>
      <c r="M89" s="10" t="s">
        <v>18</v>
      </c>
      <c r="N89" s="67"/>
    </row>
    <row r="90" spans="1:14" x14ac:dyDescent="0.35">
      <c r="A90" s="10" t="s">
        <v>261</v>
      </c>
      <c r="B90" s="40" t="s">
        <v>152</v>
      </c>
      <c r="C90" s="15" t="s">
        <v>158</v>
      </c>
      <c r="D90" s="8" t="s">
        <v>159</v>
      </c>
      <c r="E90" s="8" t="s">
        <v>137</v>
      </c>
      <c r="F90" s="7" t="s">
        <v>160</v>
      </c>
      <c r="G90" s="27" t="s">
        <v>164</v>
      </c>
      <c r="H90" s="7">
        <v>28007745</v>
      </c>
      <c r="I90" s="7"/>
      <c r="J90" s="7"/>
      <c r="K90" s="7" t="s">
        <v>17</v>
      </c>
      <c r="L90" s="7"/>
      <c r="M90" s="10" t="s">
        <v>18</v>
      </c>
      <c r="N90" s="67"/>
    </row>
    <row r="91" spans="1:14" x14ac:dyDescent="0.35">
      <c r="A91" s="10" t="s">
        <v>261</v>
      </c>
      <c r="B91" s="40" t="s">
        <v>152</v>
      </c>
      <c r="C91" s="15" t="s">
        <v>162</v>
      </c>
      <c r="D91" s="8" t="s">
        <v>159</v>
      </c>
      <c r="E91" s="8" t="s">
        <v>137</v>
      </c>
      <c r="F91" s="7" t="s">
        <v>160</v>
      </c>
      <c r="G91" s="27" t="s">
        <v>164</v>
      </c>
      <c r="H91" s="7">
        <v>28007746</v>
      </c>
      <c r="I91" s="7"/>
      <c r="J91" s="7"/>
      <c r="K91" s="7" t="s">
        <v>17</v>
      </c>
      <c r="L91" s="7"/>
      <c r="M91" s="10" t="s">
        <v>18</v>
      </c>
      <c r="N91" s="67"/>
    </row>
    <row r="92" spans="1:14" x14ac:dyDescent="0.35">
      <c r="A92" s="10" t="s">
        <v>261</v>
      </c>
      <c r="B92" s="40" t="s">
        <v>152</v>
      </c>
      <c r="C92" s="15" t="s">
        <v>165</v>
      </c>
      <c r="D92" s="8" t="s">
        <v>159</v>
      </c>
      <c r="E92" s="8" t="s">
        <v>137</v>
      </c>
      <c r="F92" s="7" t="s">
        <v>160</v>
      </c>
      <c r="G92" s="27" t="s">
        <v>166</v>
      </c>
      <c r="H92" s="7">
        <v>28074294</v>
      </c>
      <c r="I92" s="7"/>
      <c r="J92" s="7"/>
      <c r="K92" s="7" t="s">
        <v>17</v>
      </c>
      <c r="L92" s="7">
        <v>2016</v>
      </c>
      <c r="M92" s="10" t="s">
        <v>18</v>
      </c>
      <c r="N92" s="67"/>
    </row>
    <row r="93" spans="1:14" x14ac:dyDescent="0.35">
      <c r="A93" s="10" t="s">
        <v>261</v>
      </c>
      <c r="B93" s="40" t="s">
        <v>152</v>
      </c>
      <c r="C93" s="15" t="s">
        <v>167</v>
      </c>
      <c r="D93" s="8" t="s">
        <v>159</v>
      </c>
      <c r="E93" s="8" t="s">
        <v>137</v>
      </c>
      <c r="F93" s="7" t="s">
        <v>160</v>
      </c>
      <c r="G93" s="27" t="s">
        <v>168</v>
      </c>
      <c r="H93" s="7">
        <v>28074295</v>
      </c>
      <c r="I93" s="7"/>
      <c r="J93" s="7"/>
      <c r="K93" s="7" t="s">
        <v>17</v>
      </c>
      <c r="L93" s="7">
        <v>2016</v>
      </c>
      <c r="M93" s="10" t="s">
        <v>18</v>
      </c>
      <c r="N93" s="67"/>
    </row>
    <row r="94" spans="1:14" x14ac:dyDescent="0.35">
      <c r="A94" s="10" t="s">
        <v>261</v>
      </c>
      <c r="B94" s="40" t="s">
        <v>152</v>
      </c>
      <c r="C94" s="15" t="s">
        <v>167</v>
      </c>
      <c r="D94" s="8" t="s">
        <v>159</v>
      </c>
      <c r="E94" s="8" t="s">
        <v>137</v>
      </c>
      <c r="F94" s="7" t="s">
        <v>160</v>
      </c>
      <c r="G94" s="27" t="s">
        <v>166</v>
      </c>
      <c r="H94" s="7">
        <v>28074296</v>
      </c>
      <c r="I94" s="7"/>
      <c r="J94" s="7"/>
      <c r="K94" s="7" t="s">
        <v>17</v>
      </c>
      <c r="L94" s="7">
        <v>2016</v>
      </c>
      <c r="M94" s="10" t="s">
        <v>18</v>
      </c>
      <c r="N94" s="67"/>
    </row>
    <row r="95" spans="1:14" x14ac:dyDescent="0.35">
      <c r="A95" s="10" t="s">
        <v>261</v>
      </c>
      <c r="B95" s="40" t="s">
        <v>152</v>
      </c>
      <c r="C95" s="15" t="s">
        <v>167</v>
      </c>
      <c r="D95" s="8" t="s">
        <v>159</v>
      </c>
      <c r="E95" s="8" t="s">
        <v>137</v>
      </c>
      <c r="F95" s="7" t="s">
        <v>160</v>
      </c>
      <c r="G95" s="27" t="s">
        <v>168</v>
      </c>
      <c r="H95" s="7">
        <v>28074297</v>
      </c>
      <c r="I95" s="7"/>
      <c r="J95" s="7"/>
      <c r="K95" s="7" t="s">
        <v>17</v>
      </c>
      <c r="L95" s="7">
        <v>2016</v>
      </c>
      <c r="M95" s="10" t="s">
        <v>18</v>
      </c>
      <c r="N95" s="67"/>
    </row>
    <row r="96" spans="1:14" x14ac:dyDescent="0.35">
      <c r="A96" s="10" t="s">
        <v>261</v>
      </c>
      <c r="B96" s="40" t="s">
        <v>152</v>
      </c>
      <c r="C96" s="15" t="s">
        <v>169</v>
      </c>
      <c r="D96" s="8" t="s">
        <v>159</v>
      </c>
      <c r="E96" s="8" t="s">
        <v>137</v>
      </c>
      <c r="F96" s="7" t="s">
        <v>160</v>
      </c>
      <c r="G96" s="27" t="s">
        <v>170</v>
      </c>
      <c r="H96" s="7">
        <v>28070154</v>
      </c>
      <c r="I96" s="7"/>
      <c r="J96" s="7"/>
      <c r="K96" s="7" t="s">
        <v>17</v>
      </c>
      <c r="L96" s="7">
        <v>2016</v>
      </c>
      <c r="M96" s="10" t="s">
        <v>18</v>
      </c>
      <c r="N96" s="67"/>
    </row>
    <row r="97" spans="1:14" x14ac:dyDescent="0.35">
      <c r="A97" s="10" t="s">
        <v>261</v>
      </c>
      <c r="B97" s="40" t="s">
        <v>152</v>
      </c>
      <c r="C97" s="15" t="s">
        <v>169</v>
      </c>
      <c r="D97" s="8" t="s">
        <v>159</v>
      </c>
      <c r="E97" s="8" t="s">
        <v>137</v>
      </c>
      <c r="F97" s="7" t="s">
        <v>160</v>
      </c>
      <c r="G97" s="27" t="s">
        <v>170</v>
      </c>
      <c r="H97" s="7">
        <v>28070155</v>
      </c>
      <c r="I97" s="7"/>
      <c r="J97" s="7"/>
      <c r="K97" s="7" t="s">
        <v>17</v>
      </c>
      <c r="L97" s="7">
        <v>2016</v>
      </c>
      <c r="M97" s="10" t="s">
        <v>18</v>
      </c>
      <c r="N97" s="67"/>
    </row>
    <row r="98" spans="1:14" x14ac:dyDescent="0.35">
      <c r="A98" s="10" t="s">
        <v>261</v>
      </c>
      <c r="B98" s="40" t="s">
        <v>152</v>
      </c>
      <c r="C98" s="15" t="s">
        <v>171</v>
      </c>
      <c r="D98" s="8" t="s">
        <v>159</v>
      </c>
      <c r="E98" s="8" t="s">
        <v>137</v>
      </c>
      <c r="F98" s="7" t="s">
        <v>160</v>
      </c>
      <c r="G98" s="27" t="s">
        <v>170</v>
      </c>
      <c r="H98" s="7">
        <v>28070156</v>
      </c>
      <c r="I98" s="7"/>
      <c r="J98" s="7"/>
      <c r="K98" s="7" t="s">
        <v>17</v>
      </c>
      <c r="L98" s="7">
        <v>2016</v>
      </c>
      <c r="M98" s="10" t="s">
        <v>18</v>
      </c>
      <c r="N98" s="67"/>
    </row>
    <row r="99" spans="1:14" x14ac:dyDescent="0.35">
      <c r="A99" s="10" t="s">
        <v>261</v>
      </c>
      <c r="B99" s="40" t="s">
        <v>152</v>
      </c>
      <c r="C99" s="15" t="s">
        <v>171</v>
      </c>
      <c r="D99" s="8" t="s">
        <v>159</v>
      </c>
      <c r="E99" s="8" t="s">
        <v>137</v>
      </c>
      <c r="F99" s="7" t="s">
        <v>160</v>
      </c>
      <c r="G99" s="27" t="s">
        <v>170</v>
      </c>
      <c r="H99" s="7">
        <v>28070157</v>
      </c>
      <c r="I99" s="7"/>
      <c r="J99" s="7"/>
      <c r="K99" s="7" t="s">
        <v>17</v>
      </c>
      <c r="L99" s="7">
        <v>2016</v>
      </c>
      <c r="M99" s="10" t="s">
        <v>18</v>
      </c>
      <c r="N99" s="67"/>
    </row>
    <row r="100" spans="1:14" x14ac:dyDescent="0.35">
      <c r="A100" s="10" t="s">
        <v>261</v>
      </c>
      <c r="B100" s="40" t="s">
        <v>72</v>
      </c>
      <c r="C100" s="15" t="s">
        <v>73</v>
      </c>
      <c r="D100" s="8" t="s">
        <v>13</v>
      </c>
      <c r="E100" s="8" t="s">
        <v>14</v>
      </c>
      <c r="F100" s="7" t="s">
        <v>74</v>
      </c>
      <c r="G100" s="27" t="s">
        <v>75</v>
      </c>
      <c r="H100" s="7">
        <v>5070064051</v>
      </c>
      <c r="I100" s="7">
        <v>3900</v>
      </c>
      <c r="J100" s="7">
        <v>2500</v>
      </c>
      <c r="K100" s="7" t="s">
        <v>20</v>
      </c>
      <c r="L100" s="7">
        <v>2010</v>
      </c>
      <c r="M100" s="10" t="s">
        <v>18</v>
      </c>
      <c r="N100" s="67"/>
    </row>
    <row r="101" spans="1:14" x14ac:dyDescent="0.35">
      <c r="A101" s="10" t="s">
        <v>261</v>
      </c>
      <c r="B101" s="40" t="s">
        <v>72</v>
      </c>
      <c r="C101" s="15" t="s">
        <v>73</v>
      </c>
      <c r="D101" s="8" t="s">
        <v>13</v>
      </c>
      <c r="E101" s="8" t="s">
        <v>14</v>
      </c>
      <c r="F101" s="7" t="s">
        <v>74</v>
      </c>
      <c r="G101" s="27" t="s">
        <v>75</v>
      </c>
      <c r="H101" s="7">
        <v>5070064052</v>
      </c>
      <c r="I101" s="7">
        <v>3900</v>
      </c>
      <c r="J101" s="7">
        <v>2500</v>
      </c>
      <c r="K101" s="7" t="s">
        <v>20</v>
      </c>
      <c r="L101" s="7">
        <v>2010</v>
      </c>
      <c r="M101" s="10" t="s">
        <v>18</v>
      </c>
      <c r="N101" s="67"/>
    </row>
    <row r="102" spans="1:14" x14ac:dyDescent="0.35">
      <c r="A102" s="10" t="s">
        <v>261</v>
      </c>
      <c r="B102" s="40" t="s">
        <v>72</v>
      </c>
      <c r="C102" s="15" t="s">
        <v>73</v>
      </c>
      <c r="D102" s="8" t="s">
        <v>13</v>
      </c>
      <c r="E102" s="8" t="s">
        <v>14</v>
      </c>
      <c r="F102" s="7" t="s">
        <v>74</v>
      </c>
      <c r="G102" s="27" t="s">
        <v>75</v>
      </c>
      <c r="H102" s="7">
        <v>5070064053</v>
      </c>
      <c r="I102" s="7">
        <v>3900</v>
      </c>
      <c r="J102" s="7">
        <v>2500</v>
      </c>
      <c r="K102" s="7" t="s">
        <v>20</v>
      </c>
      <c r="L102" s="7">
        <v>2010</v>
      </c>
      <c r="M102" s="10" t="s">
        <v>18</v>
      </c>
      <c r="N102" s="67"/>
    </row>
    <row r="103" spans="1:14" x14ac:dyDescent="0.35">
      <c r="A103" s="10" t="s">
        <v>261</v>
      </c>
      <c r="B103" s="40" t="s">
        <v>72</v>
      </c>
      <c r="C103" s="15" t="s">
        <v>73</v>
      </c>
      <c r="D103" s="8" t="s">
        <v>13</v>
      </c>
      <c r="E103" s="8" t="s">
        <v>14</v>
      </c>
      <c r="F103" s="7" t="s">
        <v>74</v>
      </c>
      <c r="G103" s="27" t="s">
        <v>75</v>
      </c>
      <c r="H103" s="7">
        <v>5070064054</v>
      </c>
      <c r="I103" s="7">
        <v>1960</v>
      </c>
      <c r="J103" s="7">
        <v>2500</v>
      </c>
      <c r="K103" s="7" t="s">
        <v>20</v>
      </c>
      <c r="L103" s="7">
        <v>2010</v>
      </c>
      <c r="M103" s="10" t="s">
        <v>18</v>
      </c>
      <c r="N103" s="67"/>
    </row>
    <row r="104" spans="1:14" x14ac:dyDescent="0.35">
      <c r="A104" s="10" t="s">
        <v>261</v>
      </c>
      <c r="B104" s="40" t="s">
        <v>72</v>
      </c>
      <c r="C104" s="15" t="s">
        <v>73</v>
      </c>
      <c r="D104" s="8" t="s">
        <v>13</v>
      </c>
      <c r="E104" s="8" t="s">
        <v>14</v>
      </c>
      <c r="F104" s="7" t="s">
        <v>74</v>
      </c>
      <c r="G104" s="27" t="s">
        <v>75</v>
      </c>
      <c r="H104" s="7">
        <v>5070064055</v>
      </c>
      <c r="I104" s="7">
        <v>1960</v>
      </c>
      <c r="J104" s="7">
        <v>2500</v>
      </c>
      <c r="K104" s="7" t="s">
        <v>20</v>
      </c>
      <c r="L104" s="7">
        <v>2010</v>
      </c>
      <c r="M104" s="10" t="s">
        <v>18</v>
      </c>
      <c r="N104" s="67"/>
    </row>
    <row r="105" spans="1:14" x14ac:dyDescent="0.35">
      <c r="A105" s="10" t="s">
        <v>261</v>
      </c>
      <c r="B105" s="39" t="s">
        <v>172</v>
      </c>
      <c r="C105" s="15" t="s">
        <v>173</v>
      </c>
      <c r="D105" s="7" t="s">
        <v>174</v>
      </c>
      <c r="E105" s="7" t="s">
        <v>14</v>
      </c>
      <c r="F105" s="7" t="s">
        <v>60</v>
      </c>
      <c r="G105" s="27" t="s">
        <v>175</v>
      </c>
      <c r="H105" s="7">
        <v>1253906</v>
      </c>
      <c r="I105" s="7">
        <v>4005</v>
      </c>
      <c r="J105" s="7">
        <v>3600</v>
      </c>
      <c r="K105" s="7" t="s">
        <v>17</v>
      </c>
      <c r="L105" s="7">
        <v>2005</v>
      </c>
      <c r="M105" s="10" t="s">
        <v>18</v>
      </c>
      <c r="N105" s="67"/>
    </row>
    <row r="106" spans="1:14" x14ac:dyDescent="0.35">
      <c r="A106" s="10" t="s">
        <v>261</v>
      </c>
      <c r="B106" s="39" t="s">
        <v>172</v>
      </c>
      <c r="C106" s="15" t="s">
        <v>176</v>
      </c>
      <c r="D106" s="7" t="s">
        <v>174</v>
      </c>
      <c r="E106" s="7" t="s">
        <v>14</v>
      </c>
      <c r="F106" s="7" t="s">
        <v>60</v>
      </c>
      <c r="G106" s="27" t="s">
        <v>175</v>
      </c>
      <c r="H106" s="7">
        <v>707487</v>
      </c>
      <c r="I106" s="7">
        <v>2820</v>
      </c>
      <c r="J106" s="7">
        <v>2600</v>
      </c>
      <c r="K106" s="7" t="s">
        <v>20</v>
      </c>
      <c r="L106" s="7">
        <v>2006</v>
      </c>
      <c r="M106" s="10" t="s">
        <v>18</v>
      </c>
      <c r="N106" s="67"/>
    </row>
    <row r="107" spans="1:14" x14ac:dyDescent="0.35">
      <c r="A107" s="10" t="s">
        <v>261</v>
      </c>
      <c r="B107" s="39" t="s">
        <v>177</v>
      </c>
      <c r="C107" s="15" t="s">
        <v>178</v>
      </c>
      <c r="D107" s="8" t="s">
        <v>27</v>
      </c>
      <c r="E107" s="7" t="s">
        <v>111</v>
      </c>
      <c r="F107" s="7" t="s">
        <v>120</v>
      </c>
      <c r="G107" s="27" t="s">
        <v>179</v>
      </c>
      <c r="H107" s="7" t="s">
        <v>180</v>
      </c>
      <c r="I107" s="7"/>
      <c r="J107" s="7"/>
      <c r="K107" s="7" t="s">
        <v>181</v>
      </c>
      <c r="L107" s="7">
        <v>2008</v>
      </c>
      <c r="M107" s="10" t="s">
        <v>28</v>
      </c>
      <c r="N107" s="67"/>
    </row>
    <row r="108" spans="1:14" x14ac:dyDescent="0.35">
      <c r="A108" s="10" t="s">
        <v>261</v>
      </c>
      <c r="B108" s="39" t="s">
        <v>177</v>
      </c>
      <c r="C108" s="15" t="s">
        <v>182</v>
      </c>
      <c r="D108" s="8" t="s">
        <v>27</v>
      </c>
      <c r="E108" s="7" t="s">
        <v>111</v>
      </c>
      <c r="F108" s="7" t="s">
        <v>120</v>
      </c>
      <c r="G108" s="27" t="s">
        <v>179</v>
      </c>
      <c r="H108" s="7" t="s">
        <v>183</v>
      </c>
      <c r="I108" s="7"/>
      <c r="J108" s="7"/>
      <c r="K108" s="7" t="s">
        <v>181</v>
      </c>
      <c r="L108" s="7">
        <v>2008</v>
      </c>
      <c r="M108" s="10" t="s">
        <v>28</v>
      </c>
      <c r="N108" s="67"/>
    </row>
    <row r="109" spans="1:14" x14ac:dyDescent="0.35">
      <c r="A109" s="10" t="s">
        <v>262</v>
      </c>
      <c r="B109" s="15" t="s">
        <v>184</v>
      </c>
      <c r="C109" s="15"/>
      <c r="D109" s="10" t="s">
        <v>185</v>
      </c>
      <c r="E109" s="10" t="s">
        <v>252</v>
      </c>
      <c r="F109" s="18"/>
      <c r="G109" s="29" t="s">
        <v>253</v>
      </c>
      <c r="H109" s="10"/>
      <c r="I109" s="10"/>
      <c r="J109" s="10"/>
      <c r="K109" s="10"/>
      <c r="L109" s="10">
        <v>2014</v>
      </c>
      <c r="M109" s="10" t="s">
        <v>18</v>
      </c>
      <c r="N109" s="67"/>
    </row>
    <row r="110" spans="1:14" x14ac:dyDescent="0.35">
      <c r="A110" s="22" t="s">
        <v>262</v>
      </c>
      <c r="B110" s="15" t="s">
        <v>240</v>
      </c>
      <c r="C110" s="15" t="s">
        <v>241</v>
      </c>
      <c r="D110" s="8" t="s">
        <v>27</v>
      </c>
      <c r="E110" s="10" t="s">
        <v>111</v>
      </c>
      <c r="F110" s="18"/>
      <c r="G110" s="29" t="s">
        <v>242</v>
      </c>
      <c r="H110" s="10" t="s">
        <v>243</v>
      </c>
      <c r="I110" s="10"/>
      <c r="J110" s="10"/>
      <c r="K110" s="10"/>
      <c r="L110" s="42">
        <v>2010</v>
      </c>
      <c r="M110" s="10" t="s">
        <v>18</v>
      </c>
      <c r="N110" s="67"/>
    </row>
    <row r="111" spans="1:14" x14ac:dyDescent="0.35">
      <c r="A111" s="22" t="s">
        <v>262</v>
      </c>
      <c r="B111" s="15" t="s">
        <v>240</v>
      </c>
      <c r="C111" s="15" t="s">
        <v>244</v>
      </c>
      <c r="D111" s="8" t="s">
        <v>27</v>
      </c>
      <c r="E111" s="10" t="s">
        <v>111</v>
      </c>
      <c r="F111" s="18"/>
      <c r="G111" s="29" t="s">
        <v>242</v>
      </c>
      <c r="H111" s="10" t="s">
        <v>245</v>
      </c>
      <c r="I111" s="10"/>
      <c r="J111" s="10"/>
      <c r="K111" s="10"/>
      <c r="L111" s="42">
        <v>2010</v>
      </c>
      <c r="M111" s="10" t="s">
        <v>18</v>
      </c>
      <c r="N111" s="67"/>
    </row>
    <row r="112" spans="1:14" x14ac:dyDescent="0.35">
      <c r="A112" s="18"/>
      <c r="B112" s="15"/>
      <c r="C112" s="15"/>
      <c r="D112" s="8"/>
      <c r="E112" s="10"/>
      <c r="F112" s="18"/>
      <c r="G112" s="29"/>
      <c r="H112" s="10"/>
      <c r="I112" s="10"/>
      <c r="J112" s="10"/>
      <c r="K112" s="10"/>
      <c r="L112" s="42"/>
      <c r="M112" s="10"/>
      <c r="N112" s="67"/>
    </row>
    <row r="114" spans="11:14" x14ac:dyDescent="0.35">
      <c r="K114" s="45" t="s">
        <v>267</v>
      </c>
      <c r="N114" s="44">
        <f>SUM(N6:N111)</f>
        <v>0</v>
      </c>
    </row>
  </sheetData>
  <sheetProtection algorithmName="SHA-512" hashValue="ZHlGUGk4FK+Mi/zK1WAHugHqSpzqTDzkUjwwTtqexJhvvLdlQ52SGMkAPt4e46Zy5IsJEgI3WsIZt7s6WarrGA==" saltValue="gAZUGRLziSCpW3Dawd/X5Q==" spinCount="100000" sheet="1" objects="1" scenarios="1"/>
  <mergeCells count="2">
    <mergeCell ref="A3:N3"/>
    <mergeCell ref="A5:B5"/>
  </mergeCells>
  <pageMargins left="0.23622047244094491" right="0.23622047244094491" top="0.74803149606299213" bottom="0.74803149606299213" header="0.31496062992125984" footer="0.31496062992125984"/>
  <pageSetup paperSize="8" scale="69" fitToHeight="0" orientation="landscape" r:id="rId1"/>
  <headerFooter>
    <oddHeader>&amp;C&amp;"-,Vet"&amp;16Overzicht automatische- en sectional deuren sector MVS (Maatschappelijk Vastgeod &amp; Sport) gemeente Eindhoven</oddHeader>
    <oddFooter>&amp;CBlad &amp;P van &amp;N &amp;Rdatum: 14-11-2018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617DA-4B28-48D6-A935-20AA82291806}">
  <sheetPr>
    <pageSetUpPr fitToPage="1"/>
  </sheetPr>
  <dimension ref="A1:O60"/>
  <sheetViews>
    <sheetView zoomScale="80" zoomScaleNormal="80" workbookViewId="0">
      <pane xSplit="2" ySplit="1" topLeftCell="E29" activePane="bottomRight" state="frozen"/>
      <selection pane="topRight" activeCell="B1" sqref="B1"/>
      <selection pane="bottomLeft" activeCell="A2" sqref="A2"/>
      <selection pane="bottomRight" activeCell="G49" sqref="G49"/>
    </sheetView>
  </sheetViews>
  <sheetFormatPr defaultRowHeight="14.5" x14ac:dyDescent="0.35"/>
  <cols>
    <col min="1" max="1" width="26.1796875" customWidth="1"/>
    <col min="2" max="2" width="44.7265625" customWidth="1"/>
    <col min="3" max="3" width="28.7265625" customWidth="1"/>
    <col min="4" max="4" width="31.26953125" customWidth="1"/>
    <col min="5" max="5" width="22" style="9" customWidth="1"/>
    <col min="6" max="6" width="15.54296875" customWidth="1"/>
    <col min="7" max="7" width="33.453125" style="23" customWidth="1"/>
    <col min="8" max="8" width="14.81640625" customWidth="1"/>
    <col min="9" max="9" width="10.7265625" customWidth="1"/>
    <col min="10" max="10" width="11.453125" customWidth="1"/>
    <col min="11" max="11" width="13.81640625" customWidth="1"/>
    <col min="12" max="12" width="13" customWidth="1"/>
    <col min="13" max="13" width="15.26953125" style="9" customWidth="1"/>
    <col min="14" max="14" width="15.26953125" style="11" customWidth="1"/>
  </cols>
  <sheetData>
    <row r="1" spans="1:15" ht="53.25" customHeight="1" thickBot="1" x14ac:dyDescent="0.4">
      <c r="A1" s="68" t="s">
        <v>303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9"/>
    </row>
    <row r="2" spans="1:15" ht="31.5" thickBot="1" x14ac:dyDescent="0.4">
      <c r="A2" s="1" t="s">
        <v>260</v>
      </c>
      <c r="B2" s="1" t="s">
        <v>0</v>
      </c>
      <c r="C2" s="2" t="s">
        <v>1</v>
      </c>
      <c r="D2" s="3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5" t="s">
        <v>10</v>
      </c>
      <c r="M2" s="5" t="s">
        <v>11</v>
      </c>
      <c r="N2" s="12" t="s">
        <v>110</v>
      </c>
    </row>
    <row r="3" spans="1:15" ht="15.5" x14ac:dyDescent="0.35">
      <c r="A3" s="70"/>
      <c r="B3" s="70"/>
      <c r="C3" s="33"/>
      <c r="D3" s="34"/>
      <c r="E3" s="34"/>
      <c r="F3" s="34"/>
      <c r="G3" s="35"/>
      <c r="H3" s="34"/>
      <c r="I3" s="34"/>
      <c r="J3" s="34"/>
      <c r="K3" s="34"/>
      <c r="L3" s="33"/>
      <c r="M3" s="36"/>
      <c r="N3" s="37"/>
    </row>
    <row r="4" spans="1:15" x14ac:dyDescent="0.35">
      <c r="A4" s="10" t="s">
        <v>263</v>
      </c>
      <c r="B4" s="15" t="s">
        <v>76</v>
      </c>
      <c r="C4" s="15" t="s">
        <v>77</v>
      </c>
      <c r="D4" s="8" t="s">
        <v>27</v>
      </c>
      <c r="E4" s="10" t="s">
        <v>111</v>
      </c>
      <c r="F4" s="18"/>
      <c r="G4" s="29" t="s">
        <v>78</v>
      </c>
      <c r="H4" s="10"/>
      <c r="I4" s="10"/>
      <c r="J4" s="10"/>
      <c r="K4" s="10"/>
      <c r="L4" s="42">
        <v>2000</v>
      </c>
      <c r="M4" s="10" t="s">
        <v>28</v>
      </c>
      <c r="N4" s="64"/>
      <c r="O4" s="43"/>
    </row>
    <row r="5" spans="1:15" x14ac:dyDescent="0.35">
      <c r="A5" s="10" t="s">
        <v>263</v>
      </c>
      <c r="B5" s="15" t="s">
        <v>79</v>
      </c>
      <c r="C5" s="15"/>
      <c r="D5" s="14" t="s">
        <v>65</v>
      </c>
      <c r="E5" s="10" t="s">
        <v>254</v>
      </c>
      <c r="F5" s="18"/>
      <c r="G5" s="29" t="s">
        <v>80</v>
      </c>
      <c r="H5" s="10"/>
      <c r="I5" s="10"/>
      <c r="J5" s="10"/>
      <c r="K5" s="10"/>
      <c r="L5" s="10">
        <v>2005</v>
      </c>
      <c r="M5" s="10" t="s">
        <v>18</v>
      </c>
      <c r="N5" s="64"/>
      <c r="O5" s="43"/>
    </row>
    <row r="6" spans="1:15" x14ac:dyDescent="0.35">
      <c r="A6" s="10" t="s">
        <v>263</v>
      </c>
      <c r="B6" s="15" t="s">
        <v>79</v>
      </c>
      <c r="C6" s="15"/>
      <c r="D6" s="14" t="s">
        <v>65</v>
      </c>
      <c r="E6" s="10" t="s">
        <v>254</v>
      </c>
      <c r="F6" s="18"/>
      <c r="G6" s="29" t="s">
        <v>80</v>
      </c>
      <c r="H6" s="10"/>
      <c r="I6" s="10"/>
      <c r="J6" s="10"/>
      <c r="K6" s="10"/>
      <c r="L6" s="10">
        <v>2005</v>
      </c>
      <c r="M6" s="10" t="s">
        <v>18</v>
      </c>
      <c r="N6" s="64"/>
      <c r="O6" s="43"/>
    </row>
    <row r="7" spans="1:15" x14ac:dyDescent="0.35">
      <c r="A7" s="10" t="s">
        <v>263</v>
      </c>
      <c r="B7" s="15" t="s">
        <v>79</v>
      </c>
      <c r="C7" s="15"/>
      <c r="D7" s="14" t="s">
        <v>65</v>
      </c>
      <c r="E7" s="10" t="s">
        <v>254</v>
      </c>
      <c r="F7" s="18"/>
      <c r="G7" s="29" t="s">
        <v>80</v>
      </c>
      <c r="H7" s="10"/>
      <c r="I7" s="10"/>
      <c r="J7" s="10"/>
      <c r="K7" s="10"/>
      <c r="L7" s="10">
        <v>2005</v>
      </c>
      <c r="M7" s="10" t="s">
        <v>18</v>
      </c>
      <c r="N7" s="64"/>
      <c r="O7" s="43"/>
    </row>
    <row r="8" spans="1:15" x14ac:dyDescent="0.35">
      <c r="A8" s="10" t="s">
        <v>263</v>
      </c>
      <c r="B8" s="15" t="s">
        <v>79</v>
      </c>
      <c r="C8" s="15"/>
      <c r="D8" s="14" t="s">
        <v>65</v>
      </c>
      <c r="E8" s="10" t="s">
        <v>254</v>
      </c>
      <c r="F8" s="18"/>
      <c r="G8" s="29" t="s">
        <v>80</v>
      </c>
      <c r="H8" s="10"/>
      <c r="I8" s="10"/>
      <c r="J8" s="10"/>
      <c r="K8" s="10"/>
      <c r="L8" s="10">
        <v>2005</v>
      </c>
      <c r="M8" s="10" t="s">
        <v>18</v>
      </c>
      <c r="N8" s="64"/>
      <c r="O8" s="43"/>
    </row>
    <row r="9" spans="1:15" x14ac:dyDescent="0.35">
      <c r="A9" s="10" t="s">
        <v>263</v>
      </c>
      <c r="B9" s="15" t="s">
        <v>79</v>
      </c>
      <c r="C9" s="15"/>
      <c r="D9" s="14" t="s">
        <v>65</v>
      </c>
      <c r="E9" s="10" t="s">
        <v>255</v>
      </c>
      <c r="F9" s="18"/>
      <c r="G9" s="29" t="s">
        <v>81</v>
      </c>
      <c r="H9" s="10"/>
      <c r="I9" s="10"/>
      <c r="J9" s="10"/>
      <c r="K9" s="10"/>
      <c r="L9" s="10">
        <v>2005</v>
      </c>
      <c r="M9" s="10" t="s">
        <v>18</v>
      </c>
      <c r="N9" s="64"/>
      <c r="O9" s="43"/>
    </row>
    <row r="10" spans="1:15" x14ac:dyDescent="0.35">
      <c r="A10" s="10" t="s">
        <v>263</v>
      </c>
      <c r="B10" s="15" t="s">
        <v>79</v>
      </c>
      <c r="C10" s="15"/>
      <c r="D10" s="14" t="s">
        <v>65</v>
      </c>
      <c r="E10" s="10" t="s">
        <v>255</v>
      </c>
      <c r="F10" s="18"/>
      <c r="G10" s="29" t="s">
        <v>81</v>
      </c>
      <c r="H10" s="10"/>
      <c r="I10" s="10"/>
      <c r="J10" s="10"/>
      <c r="K10" s="10"/>
      <c r="L10" s="10">
        <v>2005</v>
      </c>
      <c r="M10" s="10" t="s">
        <v>18</v>
      </c>
      <c r="N10" s="64"/>
      <c r="O10" s="43"/>
    </row>
    <row r="11" spans="1:15" x14ac:dyDescent="0.35">
      <c r="A11" s="10" t="s">
        <v>263</v>
      </c>
      <c r="B11" s="15" t="s">
        <v>79</v>
      </c>
      <c r="C11" s="15"/>
      <c r="D11" s="14" t="s">
        <v>65</v>
      </c>
      <c r="E11" s="10" t="s">
        <v>255</v>
      </c>
      <c r="F11" s="18"/>
      <c r="G11" s="29" t="s">
        <v>81</v>
      </c>
      <c r="H11" s="10"/>
      <c r="I11" s="10"/>
      <c r="J11" s="10"/>
      <c r="K11" s="10"/>
      <c r="L11" s="10">
        <v>2005</v>
      </c>
      <c r="M11" s="10" t="s">
        <v>18</v>
      </c>
      <c r="N11" s="64"/>
      <c r="O11" s="43"/>
    </row>
    <row r="12" spans="1:15" x14ac:dyDescent="0.35">
      <c r="A12" s="10" t="s">
        <v>263</v>
      </c>
      <c r="B12" s="15" t="s">
        <v>79</v>
      </c>
      <c r="C12" s="15"/>
      <c r="D12" s="14" t="s">
        <v>65</v>
      </c>
      <c r="E12" s="10" t="s">
        <v>256</v>
      </c>
      <c r="F12" s="18"/>
      <c r="G12" s="29" t="s">
        <v>82</v>
      </c>
      <c r="H12" s="10"/>
      <c r="I12" s="10"/>
      <c r="J12" s="10"/>
      <c r="K12" s="10"/>
      <c r="L12" s="10">
        <v>2005</v>
      </c>
      <c r="M12" s="10" t="s">
        <v>18</v>
      </c>
      <c r="N12" s="64"/>
      <c r="O12" s="43"/>
    </row>
    <row r="13" spans="1:15" x14ac:dyDescent="0.35">
      <c r="A13" s="10" t="s">
        <v>263</v>
      </c>
      <c r="B13" s="15" t="s">
        <v>79</v>
      </c>
      <c r="C13" s="15"/>
      <c r="D13" s="14" t="s">
        <v>65</v>
      </c>
      <c r="E13" s="10" t="s">
        <v>256</v>
      </c>
      <c r="F13" s="18"/>
      <c r="G13" s="29" t="s">
        <v>82</v>
      </c>
      <c r="H13" s="10"/>
      <c r="I13" s="10"/>
      <c r="J13" s="10"/>
      <c r="K13" s="10"/>
      <c r="L13" s="10">
        <v>2005</v>
      </c>
      <c r="M13" s="10" t="s">
        <v>18</v>
      </c>
      <c r="N13" s="64"/>
      <c r="O13" s="43"/>
    </row>
    <row r="14" spans="1:15" x14ac:dyDescent="0.35">
      <c r="A14" s="10" t="s">
        <v>263</v>
      </c>
      <c r="B14" s="15" t="s">
        <v>79</v>
      </c>
      <c r="C14" s="15"/>
      <c r="D14" s="14" t="s">
        <v>65</v>
      </c>
      <c r="E14" s="10" t="s">
        <v>256</v>
      </c>
      <c r="F14" s="18"/>
      <c r="G14" s="29" t="s">
        <v>82</v>
      </c>
      <c r="H14" s="10"/>
      <c r="I14" s="10"/>
      <c r="J14" s="10"/>
      <c r="K14" s="10"/>
      <c r="L14" s="10">
        <v>2005</v>
      </c>
      <c r="M14" s="10" t="s">
        <v>18</v>
      </c>
      <c r="N14" s="64"/>
      <c r="O14" s="43"/>
    </row>
    <row r="15" spans="1:15" x14ac:dyDescent="0.35">
      <c r="A15" s="10" t="s">
        <v>263</v>
      </c>
      <c r="B15" s="15" t="s">
        <v>79</v>
      </c>
      <c r="C15" s="15"/>
      <c r="D15" s="14" t="s">
        <v>65</v>
      </c>
      <c r="E15" s="10" t="s">
        <v>111</v>
      </c>
      <c r="F15" s="18"/>
      <c r="G15" s="29" t="s">
        <v>258</v>
      </c>
      <c r="H15" s="10"/>
      <c r="I15" s="10"/>
      <c r="J15" s="10"/>
      <c r="K15" s="10"/>
      <c r="L15" s="10">
        <v>2005</v>
      </c>
      <c r="M15" s="10" t="s">
        <v>18</v>
      </c>
      <c r="N15" s="64"/>
      <c r="O15" s="43"/>
    </row>
    <row r="16" spans="1:15" x14ac:dyDescent="0.35">
      <c r="A16" s="10" t="s">
        <v>263</v>
      </c>
      <c r="B16" s="15" t="s">
        <v>79</v>
      </c>
      <c r="C16" s="15"/>
      <c r="D16" s="14" t="s">
        <v>65</v>
      </c>
      <c r="E16" s="10" t="s">
        <v>257</v>
      </c>
      <c r="F16" s="18"/>
      <c r="G16" s="29" t="s">
        <v>83</v>
      </c>
      <c r="H16" s="10"/>
      <c r="I16" s="10"/>
      <c r="J16" s="10"/>
      <c r="K16" s="10"/>
      <c r="L16" s="10">
        <v>2005</v>
      </c>
      <c r="M16" s="10" t="s">
        <v>18</v>
      </c>
      <c r="N16" s="64"/>
      <c r="O16" s="43"/>
    </row>
    <row r="17" spans="1:15" x14ac:dyDescent="0.35">
      <c r="A17" s="10" t="s">
        <v>263</v>
      </c>
      <c r="B17" s="15" t="s">
        <v>79</v>
      </c>
      <c r="C17" s="15"/>
      <c r="D17" s="14" t="s">
        <v>65</v>
      </c>
      <c r="E17" s="10" t="s">
        <v>257</v>
      </c>
      <c r="F17" s="18"/>
      <c r="G17" s="29" t="s">
        <v>83</v>
      </c>
      <c r="H17" s="10"/>
      <c r="I17" s="10"/>
      <c r="J17" s="10"/>
      <c r="K17" s="10"/>
      <c r="L17" s="10">
        <v>2005</v>
      </c>
      <c r="M17" s="10" t="s">
        <v>18</v>
      </c>
      <c r="N17" s="64"/>
      <c r="O17" s="43"/>
    </row>
    <row r="18" spans="1:15" x14ac:dyDescent="0.35">
      <c r="A18" s="10" t="s">
        <v>263</v>
      </c>
      <c r="B18" s="15" t="s">
        <v>79</v>
      </c>
      <c r="C18" s="15"/>
      <c r="D18" s="14" t="s">
        <v>65</v>
      </c>
      <c r="E18" s="10" t="s">
        <v>257</v>
      </c>
      <c r="F18" s="18"/>
      <c r="G18" s="29" t="s">
        <v>83</v>
      </c>
      <c r="H18" s="10"/>
      <c r="I18" s="10"/>
      <c r="J18" s="10"/>
      <c r="K18" s="10"/>
      <c r="L18" s="10">
        <v>2005</v>
      </c>
      <c r="M18" s="10" t="s">
        <v>18</v>
      </c>
      <c r="N18" s="64"/>
      <c r="O18" s="43"/>
    </row>
    <row r="19" spans="1:15" x14ac:dyDescent="0.35">
      <c r="A19" s="10" t="s">
        <v>263</v>
      </c>
      <c r="B19" s="15" t="s">
        <v>79</v>
      </c>
      <c r="C19" s="15"/>
      <c r="D19" s="14" t="s">
        <v>65</v>
      </c>
      <c r="E19" s="10" t="s">
        <v>257</v>
      </c>
      <c r="F19" s="18"/>
      <c r="G19" s="29" t="s">
        <v>83</v>
      </c>
      <c r="H19" s="10"/>
      <c r="I19" s="10"/>
      <c r="J19" s="10"/>
      <c r="K19" s="10"/>
      <c r="L19" s="10">
        <v>2005</v>
      </c>
      <c r="M19" s="10" t="s">
        <v>18</v>
      </c>
      <c r="N19" s="64"/>
      <c r="O19" s="43"/>
    </row>
    <row r="20" spans="1:15" x14ac:dyDescent="0.35">
      <c r="A20" s="10" t="s">
        <v>263</v>
      </c>
      <c r="B20" s="15" t="s">
        <v>79</v>
      </c>
      <c r="C20" s="15"/>
      <c r="D20" s="8" t="s">
        <v>27</v>
      </c>
      <c r="E20" s="10" t="s">
        <v>111</v>
      </c>
      <c r="F20" s="18"/>
      <c r="G20" s="30" t="s">
        <v>186</v>
      </c>
      <c r="H20" s="10"/>
      <c r="I20" s="10"/>
      <c r="J20" s="10"/>
      <c r="K20" s="10"/>
      <c r="L20" s="10">
        <v>2009</v>
      </c>
      <c r="M20" s="10" t="s">
        <v>18</v>
      </c>
      <c r="N20" s="64"/>
      <c r="O20" s="43"/>
    </row>
    <row r="21" spans="1:15" x14ac:dyDescent="0.35">
      <c r="A21" s="10" t="s">
        <v>263</v>
      </c>
      <c r="B21" s="15" t="s">
        <v>79</v>
      </c>
      <c r="C21" s="15"/>
      <c r="D21" s="8" t="s">
        <v>27</v>
      </c>
      <c r="E21" s="10" t="s">
        <v>111</v>
      </c>
      <c r="F21" s="18"/>
      <c r="G21" s="30" t="s">
        <v>186</v>
      </c>
      <c r="H21" s="10"/>
      <c r="I21" s="10"/>
      <c r="J21" s="10"/>
      <c r="K21" s="10"/>
      <c r="L21" s="10">
        <v>2009</v>
      </c>
      <c r="M21" s="10" t="s">
        <v>18</v>
      </c>
      <c r="N21" s="64"/>
      <c r="O21" s="43"/>
    </row>
    <row r="22" spans="1:15" x14ac:dyDescent="0.35">
      <c r="A22" s="10" t="s">
        <v>263</v>
      </c>
      <c r="B22" s="15" t="s">
        <v>79</v>
      </c>
      <c r="C22" s="15"/>
      <c r="D22" s="8" t="s">
        <v>27</v>
      </c>
      <c r="E22" s="10" t="s">
        <v>111</v>
      </c>
      <c r="F22" s="18"/>
      <c r="G22" s="30" t="s">
        <v>186</v>
      </c>
      <c r="H22" s="10"/>
      <c r="I22" s="10"/>
      <c r="J22" s="10"/>
      <c r="K22" s="10"/>
      <c r="L22" s="10">
        <v>2012</v>
      </c>
      <c r="M22" s="10" t="s">
        <v>18</v>
      </c>
      <c r="N22" s="64"/>
      <c r="O22" s="43"/>
    </row>
    <row r="23" spans="1:15" x14ac:dyDescent="0.35">
      <c r="A23" s="10" t="s">
        <v>263</v>
      </c>
      <c r="B23" s="15" t="s">
        <v>79</v>
      </c>
      <c r="C23" s="15"/>
      <c r="D23" s="8" t="s">
        <v>27</v>
      </c>
      <c r="E23" s="10" t="s">
        <v>259</v>
      </c>
      <c r="F23" s="18"/>
      <c r="G23" s="30" t="s">
        <v>84</v>
      </c>
      <c r="H23" s="10"/>
      <c r="I23" s="10"/>
      <c r="J23" s="10"/>
      <c r="K23" s="10"/>
      <c r="L23" s="10" t="s">
        <v>85</v>
      </c>
      <c r="M23" s="10" t="s">
        <v>18</v>
      </c>
      <c r="N23" s="64"/>
      <c r="O23" s="43"/>
    </row>
    <row r="24" spans="1:15" x14ac:dyDescent="0.35">
      <c r="A24" s="10" t="s">
        <v>263</v>
      </c>
      <c r="B24" s="15" t="s">
        <v>79</v>
      </c>
      <c r="C24" s="15"/>
      <c r="D24" s="8" t="s">
        <v>27</v>
      </c>
      <c r="E24" s="10" t="s">
        <v>259</v>
      </c>
      <c r="F24" s="18"/>
      <c r="G24" s="30" t="s">
        <v>84</v>
      </c>
      <c r="H24" s="10"/>
      <c r="I24" s="10"/>
      <c r="J24" s="10"/>
      <c r="K24" s="10"/>
      <c r="L24" s="10" t="s">
        <v>85</v>
      </c>
      <c r="M24" s="10" t="s">
        <v>18</v>
      </c>
      <c r="N24" s="64"/>
      <c r="O24" s="43"/>
    </row>
    <row r="25" spans="1:15" x14ac:dyDescent="0.35">
      <c r="A25" s="10" t="s">
        <v>263</v>
      </c>
      <c r="B25" s="15" t="s">
        <v>79</v>
      </c>
      <c r="C25" s="15"/>
      <c r="D25" s="8" t="s">
        <v>27</v>
      </c>
      <c r="E25" s="10" t="s">
        <v>259</v>
      </c>
      <c r="F25" s="18"/>
      <c r="G25" s="30" t="s">
        <v>84</v>
      </c>
      <c r="H25" s="10"/>
      <c r="I25" s="10"/>
      <c r="J25" s="10"/>
      <c r="K25" s="10"/>
      <c r="L25" s="10" t="s">
        <v>85</v>
      </c>
      <c r="M25" s="10" t="s">
        <v>18</v>
      </c>
      <c r="N25" s="64"/>
      <c r="O25" s="43"/>
    </row>
    <row r="26" spans="1:15" x14ac:dyDescent="0.35">
      <c r="A26" s="10" t="s">
        <v>263</v>
      </c>
      <c r="B26" s="15" t="s">
        <v>79</v>
      </c>
      <c r="C26" s="15"/>
      <c r="D26" s="8" t="s">
        <v>27</v>
      </c>
      <c r="E26" s="10" t="s">
        <v>259</v>
      </c>
      <c r="F26" s="18"/>
      <c r="G26" s="30" t="s">
        <v>86</v>
      </c>
      <c r="H26" s="10"/>
      <c r="I26" s="10"/>
      <c r="J26" s="10"/>
      <c r="K26" s="10"/>
      <c r="L26" s="10" t="s">
        <v>85</v>
      </c>
      <c r="M26" s="10" t="s">
        <v>18</v>
      </c>
      <c r="N26" s="64"/>
      <c r="O26" s="43"/>
    </row>
    <row r="27" spans="1:15" ht="16.5" customHeight="1" x14ac:dyDescent="0.35">
      <c r="A27" s="10" t="s">
        <v>263</v>
      </c>
      <c r="B27" s="15" t="s">
        <v>87</v>
      </c>
      <c r="C27" s="15"/>
      <c r="D27" s="8" t="s">
        <v>27</v>
      </c>
      <c r="E27" s="10" t="s">
        <v>255</v>
      </c>
      <c r="F27" s="18"/>
      <c r="G27" s="30" t="s">
        <v>88</v>
      </c>
      <c r="H27" s="10"/>
      <c r="I27" s="10"/>
      <c r="J27" s="10"/>
      <c r="K27" s="10"/>
      <c r="L27" s="42">
        <v>2007</v>
      </c>
      <c r="M27" s="10" t="s">
        <v>18</v>
      </c>
      <c r="N27" s="64"/>
      <c r="O27" s="43"/>
    </row>
    <row r="28" spans="1:15" x14ac:dyDescent="0.35">
      <c r="A28" s="10" t="s">
        <v>263</v>
      </c>
      <c r="B28" s="15" t="s">
        <v>87</v>
      </c>
      <c r="C28" s="15" t="s">
        <v>187</v>
      </c>
      <c r="D28" s="8" t="s">
        <v>27</v>
      </c>
      <c r="E28" s="10" t="s">
        <v>111</v>
      </c>
      <c r="F28" s="18"/>
      <c r="G28" s="29" t="s">
        <v>188</v>
      </c>
      <c r="H28" s="10" t="s">
        <v>189</v>
      </c>
      <c r="I28" s="10"/>
      <c r="J28" s="10"/>
      <c r="K28" s="10"/>
      <c r="L28" s="42">
        <v>2007</v>
      </c>
      <c r="M28" s="10" t="s">
        <v>18</v>
      </c>
      <c r="N28" s="64"/>
      <c r="O28" s="43"/>
    </row>
    <row r="29" spans="1:15" x14ac:dyDescent="0.35">
      <c r="A29" s="10" t="s">
        <v>263</v>
      </c>
      <c r="B29" s="15" t="s">
        <v>87</v>
      </c>
      <c r="C29" s="15" t="s">
        <v>190</v>
      </c>
      <c r="D29" s="8" t="s">
        <v>27</v>
      </c>
      <c r="E29" s="10" t="s">
        <v>111</v>
      </c>
      <c r="F29" s="18"/>
      <c r="G29" s="29" t="s">
        <v>188</v>
      </c>
      <c r="H29" s="10" t="s">
        <v>191</v>
      </c>
      <c r="I29" s="10"/>
      <c r="J29" s="10"/>
      <c r="K29" s="10"/>
      <c r="L29" s="42">
        <v>2007</v>
      </c>
      <c r="M29" s="10" t="s">
        <v>18</v>
      </c>
      <c r="N29" s="64"/>
      <c r="O29" s="43"/>
    </row>
    <row r="30" spans="1:15" x14ac:dyDescent="0.35">
      <c r="A30" s="10" t="s">
        <v>264</v>
      </c>
      <c r="B30" s="15" t="s">
        <v>192</v>
      </c>
      <c r="C30" s="15" t="s">
        <v>193</v>
      </c>
      <c r="D30" s="8" t="s">
        <v>27</v>
      </c>
      <c r="E30" s="10" t="s">
        <v>111</v>
      </c>
      <c r="F30" s="18"/>
      <c r="G30" s="29" t="s">
        <v>194</v>
      </c>
      <c r="H30" s="10" t="s">
        <v>195</v>
      </c>
      <c r="I30" s="10"/>
      <c r="J30" s="10"/>
      <c r="K30" s="10"/>
      <c r="L30" s="42">
        <v>1985</v>
      </c>
      <c r="M30" s="10" t="s">
        <v>18</v>
      </c>
      <c r="N30" s="64"/>
      <c r="O30" s="43"/>
    </row>
    <row r="31" spans="1:15" x14ac:dyDescent="0.35">
      <c r="A31" s="10" t="s">
        <v>264</v>
      </c>
      <c r="B31" s="15" t="s">
        <v>192</v>
      </c>
      <c r="C31" s="15" t="s">
        <v>196</v>
      </c>
      <c r="D31" s="8" t="s">
        <v>27</v>
      </c>
      <c r="E31" s="10" t="s">
        <v>111</v>
      </c>
      <c r="F31" s="18"/>
      <c r="G31" s="29" t="s">
        <v>197</v>
      </c>
      <c r="H31" s="10" t="s">
        <v>198</v>
      </c>
      <c r="I31" s="10"/>
      <c r="J31" s="10"/>
      <c r="K31" s="10"/>
      <c r="L31" s="42">
        <v>2016</v>
      </c>
      <c r="M31" s="10" t="s">
        <v>18</v>
      </c>
      <c r="N31" s="64"/>
      <c r="O31" s="43"/>
    </row>
    <row r="32" spans="1:15" x14ac:dyDescent="0.35">
      <c r="A32" s="10" t="s">
        <v>264</v>
      </c>
      <c r="B32" s="15" t="s">
        <v>89</v>
      </c>
      <c r="C32" s="15" t="s">
        <v>90</v>
      </c>
      <c r="D32" s="8" t="s">
        <v>27</v>
      </c>
      <c r="E32" s="10" t="s">
        <v>137</v>
      </c>
      <c r="F32" s="18"/>
      <c r="G32" s="29" t="s">
        <v>91</v>
      </c>
      <c r="H32" s="10" t="s">
        <v>92</v>
      </c>
      <c r="I32" s="10"/>
      <c r="J32" s="10"/>
      <c r="K32" s="10"/>
      <c r="L32" s="42">
        <v>2002</v>
      </c>
      <c r="M32" s="10" t="s">
        <v>18</v>
      </c>
      <c r="N32" s="64"/>
      <c r="O32" s="43"/>
    </row>
    <row r="33" spans="1:15" x14ac:dyDescent="0.35">
      <c r="A33" s="10" t="s">
        <v>264</v>
      </c>
      <c r="B33" s="15" t="s">
        <v>89</v>
      </c>
      <c r="C33" s="15" t="s">
        <v>93</v>
      </c>
      <c r="D33" s="8" t="s">
        <v>27</v>
      </c>
      <c r="E33" s="10" t="s">
        <v>137</v>
      </c>
      <c r="F33" s="18"/>
      <c r="G33" s="29" t="s">
        <v>91</v>
      </c>
      <c r="H33" s="10" t="s">
        <v>94</v>
      </c>
      <c r="I33" s="10"/>
      <c r="J33" s="10"/>
      <c r="K33" s="10"/>
      <c r="L33" s="42">
        <v>2002</v>
      </c>
      <c r="M33" s="10" t="s">
        <v>18</v>
      </c>
      <c r="N33" s="64"/>
      <c r="O33" s="43"/>
    </row>
    <row r="34" spans="1:15" x14ac:dyDescent="0.35">
      <c r="A34" s="10" t="s">
        <v>264</v>
      </c>
      <c r="B34" s="15" t="s">
        <v>89</v>
      </c>
      <c r="C34" s="15" t="s">
        <v>199</v>
      </c>
      <c r="D34" s="8" t="s">
        <v>27</v>
      </c>
      <c r="E34" s="10" t="s">
        <v>111</v>
      </c>
      <c r="F34" s="18"/>
      <c r="G34" s="29"/>
      <c r="H34" s="10" t="s">
        <v>200</v>
      </c>
      <c r="I34" s="10"/>
      <c r="J34" s="10"/>
      <c r="K34" s="10"/>
      <c r="L34" s="42">
        <v>2014</v>
      </c>
      <c r="M34" s="10" t="s">
        <v>18</v>
      </c>
      <c r="N34" s="64"/>
      <c r="O34" s="43"/>
    </row>
    <row r="35" spans="1:15" x14ac:dyDescent="0.35">
      <c r="A35" s="22" t="s">
        <v>264</v>
      </c>
      <c r="B35" s="15" t="s">
        <v>201</v>
      </c>
      <c r="C35" s="15" t="s">
        <v>202</v>
      </c>
      <c r="D35" s="8" t="s">
        <v>27</v>
      </c>
      <c r="E35" s="10" t="s">
        <v>111</v>
      </c>
      <c r="F35" s="18"/>
      <c r="G35" s="29" t="s">
        <v>203</v>
      </c>
      <c r="H35" s="10" t="s">
        <v>204</v>
      </c>
      <c r="I35" s="10"/>
      <c r="J35" s="10"/>
      <c r="K35" s="10"/>
      <c r="L35" s="42">
        <v>2011</v>
      </c>
      <c r="M35" s="10" t="s">
        <v>18</v>
      </c>
      <c r="N35" s="64"/>
      <c r="O35" s="43"/>
    </row>
    <row r="36" spans="1:15" x14ac:dyDescent="0.35">
      <c r="A36" s="22" t="s">
        <v>264</v>
      </c>
      <c r="B36" s="15" t="s">
        <v>201</v>
      </c>
      <c r="C36" s="15" t="s">
        <v>205</v>
      </c>
      <c r="D36" s="8" t="s">
        <v>27</v>
      </c>
      <c r="E36" s="10" t="s">
        <v>111</v>
      </c>
      <c r="F36" s="18"/>
      <c r="G36" s="29" t="s">
        <v>203</v>
      </c>
      <c r="H36" s="10" t="s">
        <v>206</v>
      </c>
      <c r="I36" s="10"/>
      <c r="J36" s="10"/>
      <c r="K36" s="10"/>
      <c r="L36" s="42">
        <v>2012</v>
      </c>
      <c r="M36" s="10" t="s">
        <v>18</v>
      </c>
      <c r="N36" s="64"/>
      <c r="O36" s="43"/>
    </row>
    <row r="37" spans="1:15" x14ac:dyDescent="0.35">
      <c r="A37" s="22" t="s">
        <v>264</v>
      </c>
      <c r="B37" s="15" t="s">
        <v>201</v>
      </c>
      <c r="C37" s="15" t="s">
        <v>207</v>
      </c>
      <c r="D37" s="8" t="s">
        <v>27</v>
      </c>
      <c r="E37" s="10" t="s">
        <v>137</v>
      </c>
      <c r="F37" s="18"/>
      <c r="G37" s="29" t="s">
        <v>208</v>
      </c>
      <c r="H37" s="10" t="s">
        <v>209</v>
      </c>
      <c r="I37" s="10"/>
      <c r="J37" s="10"/>
      <c r="K37" s="10"/>
      <c r="L37" s="42">
        <v>1999</v>
      </c>
      <c r="M37" s="10" t="s">
        <v>18</v>
      </c>
      <c r="N37" s="64"/>
      <c r="O37" s="43"/>
    </row>
    <row r="38" spans="1:15" x14ac:dyDescent="0.35">
      <c r="A38" s="22" t="s">
        <v>264</v>
      </c>
      <c r="B38" s="15" t="s">
        <v>201</v>
      </c>
      <c r="C38" s="15" t="s">
        <v>210</v>
      </c>
      <c r="D38" s="8" t="s">
        <v>27</v>
      </c>
      <c r="E38" s="10" t="s">
        <v>137</v>
      </c>
      <c r="F38" s="18"/>
      <c r="G38" s="29" t="s">
        <v>208</v>
      </c>
      <c r="H38" s="10" t="s">
        <v>211</v>
      </c>
      <c r="I38" s="10"/>
      <c r="J38" s="10"/>
      <c r="K38" s="10"/>
      <c r="L38" s="42">
        <v>1999</v>
      </c>
      <c r="M38" s="10" t="s">
        <v>18</v>
      </c>
      <c r="N38" s="64"/>
      <c r="O38" s="43"/>
    </row>
    <row r="39" spans="1:15" x14ac:dyDescent="0.35">
      <c r="A39" s="22" t="s">
        <v>264</v>
      </c>
      <c r="B39" s="15" t="s">
        <v>201</v>
      </c>
      <c r="C39" s="15" t="s">
        <v>212</v>
      </c>
      <c r="D39" s="8" t="s">
        <v>27</v>
      </c>
      <c r="E39" s="10" t="s">
        <v>137</v>
      </c>
      <c r="F39" s="18"/>
      <c r="G39" s="29" t="s">
        <v>208</v>
      </c>
      <c r="H39" s="10" t="s">
        <v>213</v>
      </c>
      <c r="I39" s="10"/>
      <c r="J39" s="10"/>
      <c r="K39" s="10"/>
      <c r="L39" s="42">
        <v>1999</v>
      </c>
      <c r="M39" s="10" t="s">
        <v>18</v>
      </c>
      <c r="N39" s="64"/>
      <c r="O39" s="43"/>
    </row>
    <row r="40" spans="1:15" x14ac:dyDescent="0.35">
      <c r="A40" s="22" t="s">
        <v>263</v>
      </c>
      <c r="B40" s="15" t="s">
        <v>95</v>
      </c>
      <c r="C40" s="15" t="s">
        <v>96</v>
      </c>
      <c r="D40" s="8" t="s">
        <v>27</v>
      </c>
      <c r="E40" s="10" t="s">
        <v>111</v>
      </c>
      <c r="F40" s="18"/>
      <c r="G40" s="29" t="s">
        <v>97</v>
      </c>
      <c r="H40" s="10" t="s">
        <v>98</v>
      </c>
      <c r="I40" s="10"/>
      <c r="J40" s="10"/>
      <c r="K40" s="10"/>
      <c r="L40" s="42">
        <v>2007</v>
      </c>
      <c r="M40" s="10" t="s">
        <v>18</v>
      </c>
      <c r="N40" s="64"/>
      <c r="O40" s="43"/>
    </row>
    <row r="41" spans="1:15" x14ac:dyDescent="0.35">
      <c r="A41" s="22" t="s">
        <v>263</v>
      </c>
      <c r="B41" s="15" t="s">
        <v>95</v>
      </c>
      <c r="C41" s="15" t="s">
        <v>99</v>
      </c>
      <c r="D41" s="8" t="s">
        <v>27</v>
      </c>
      <c r="E41" s="10" t="s">
        <v>111</v>
      </c>
      <c r="F41" s="18"/>
      <c r="G41" s="29" t="s">
        <v>97</v>
      </c>
      <c r="H41" s="10" t="s">
        <v>100</v>
      </c>
      <c r="I41" s="10"/>
      <c r="J41" s="10"/>
      <c r="K41" s="10"/>
      <c r="L41" s="42">
        <v>2007</v>
      </c>
      <c r="M41" s="10" t="s">
        <v>18</v>
      </c>
      <c r="N41" s="64"/>
      <c r="O41" s="43"/>
    </row>
    <row r="42" spans="1:15" x14ac:dyDescent="0.35">
      <c r="A42" s="22" t="s">
        <v>263</v>
      </c>
      <c r="B42" s="15" t="s">
        <v>95</v>
      </c>
      <c r="C42" s="15" t="s">
        <v>196</v>
      </c>
      <c r="D42" s="8" t="s">
        <v>27</v>
      </c>
      <c r="E42" s="10" t="s">
        <v>111</v>
      </c>
      <c r="F42" s="18"/>
      <c r="G42" s="29" t="s">
        <v>214</v>
      </c>
      <c r="H42" s="10" t="s">
        <v>215</v>
      </c>
      <c r="I42" s="10"/>
      <c r="J42" s="10"/>
      <c r="K42" s="10"/>
      <c r="L42" s="42">
        <v>2012</v>
      </c>
      <c r="M42" s="10" t="s">
        <v>18</v>
      </c>
      <c r="N42" s="64"/>
      <c r="O42" s="43"/>
    </row>
    <row r="43" spans="1:15" x14ac:dyDescent="0.35">
      <c r="A43" s="22" t="s">
        <v>263</v>
      </c>
      <c r="B43" s="15" t="s">
        <v>95</v>
      </c>
      <c r="C43" s="15" t="s">
        <v>216</v>
      </c>
      <c r="D43" s="8" t="s">
        <v>27</v>
      </c>
      <c r="E43" s="10" t="s">
        <v>111</v>
      </c>
      <c r="F43" s="18"/>
      <c r="G43" s="29" t="s">
        <v>217</v>
      </c>
      <c r="H43" s="10" t="s">
        <v>218</v>
      </c>
      <c r="I43" s="10"/>
      <c r="J43" s="10"/>
      <c r="K43" s="10"/>
      <c r="L43" s="42">
        <v>2000</v>
      </c>
      <c r="M43" s="10" t="s">
        <v>18</v>
      </c>
      <c r="N43" s="64"/>
      <c r="O43" s="43"/>
    </row>
    <row r="44" spans="1:15" x14ac:dyDescent="0.35">
      <c r="A44" s="22" t="s">
        <v>263</v>
      </c>
      <c r="B44" s="15" t="s">
        <v>95</v>
      </c>
      <c r="C44" s="15" t="s">
        <v>219</v>
      </c>
      <c r="D44" s="8" t="s">
        <v>27</v>
      </c>
      <c r="E44" s="10" t="s">
        <v>111</v>
      </c>
      <c r="F44" s="18"/>
      <c r="G44" s="29" t="s">
        <v>220</v>
      </c>
      <c r="H44" s="10" t="s">
        <v>221</v>
      </c>
      <c r="I44" s="10"/>
      <c r="J44" s="10"/>
      <c r="K44" s="10"/>
      <c r="L44" s="42">
        <v>1985</v>
      </c>
      <c r="M44" s="10" t="s">
        <v>18</v>
      </c>
      <c r="N44" s="64"/>
      <c r="O44" s="43"/>
    </row>
    <row r="45" spans="1:15" x14ac:dyDescent="0.35">
      <c r="A45" s="22" t="s">
        <v>263</v>
      </c>
      <c r="B45" s="15" t="s">
        <v>95</v>
      </c>
      <c r="C45" s="15" t="s">
        <v>101</v>
      </c>
      <c r="D45" s="8" t="s">
        <v>27</v>
      </c>
      <c r="E45" s="10" t="s">
        <v>102</v>
      </c>
      <c r="F45" s="18"/>
      <c r="G45" s="29" t="s">
        <v>103</v>
      </c>
      <c r="H45" s="10" t="s">
        <v>104</v>
      </c>
      <c r="I45" s="10"/>
      <c r="J45" s="10"/>
      <c r="K45" s="10"/>
      <c r="L45" s="42">
        <v>2007</v>
      </c>
      <c r="M45" s="10" t="s">
        <v>18</v>
      </c>
      <c r="N45" s="64"/>
      <c r="O45" s="43"/>
    </row>
    <row r="46" spans="1:15" x14ac:dyDescent="0.35">
      <c r="A46" s="22" t="s">
        <v>263</v>
      </c>
      <c r="B46" s="15" t="s">
        <v>95</v>
      </c>
      <c r="C46" s="15" t="s">
        <v>222</v>
      </c>
      <c r="D46" s="8" t="s">
        <v>27</v>
      </c>
      <c r="E46" s="10" t="s">
        <v>111</v>
      </c>
      <c r="F46" s="18"/>
      <c r="G46" s="29" t="s">
        <v>223</v>
      </c>
      <c r="H46" s="10" t="s">
        <v>224</v>
      </c>
      <c r="I46" s="10"/>
      <c r="J46" s="10"/>
      <c r="K46" s="10"/>
      <c r="L46" s="42">
        <v>2007</v>
      </c>
      <c r="M46" s="10" t="s">
        <v>18</v>
      </c>
      <c r="N46" s="64"/>
      <c r="O46" s="43"/>
    </row>
    <row r="47" spans="1:15" x14ac:dyDescent="0.35">
      <c r="A47" s="22" t="s">
        <v>263</v>
      </c>
      <c r="B47" s="15" t="s">
        <v>95</v>
      </c>
      <c r="C47" s="15" t="s">
        <v>105</v>
      </c>
      <c r="D47" s="8" t="s">
        <v>27</v>
      </c>
      <c r="E47" s="10" t="s">
        <v>102</v>
      </c>
      <c r="F47" s="18"/>
      <c r="G47" s="29" t="s">
        <v>103</v>
      </c>
      <c r="H47" s="10" t="s">
        <v>106</v>
      </c>
      <c r="I47" s="10"/>
      <c r="J47" s="10"/>
      <c r="K47" s="10"/>
      <c r="L47" s="42">
        <v>2007</v>
      </c>
      <c r="M47" s="10" t="s">
        <v>18</v>
      </c>
      <c r="N47" s="64"/>
      <c r="O47" s="43"/>
    </row>
    <row r="48" spans="1:15" x14ac:dyDescent="0.35">
      <c r="A48" s="22" t="s">
        <v>263</v>
      </c>
      <c r="B48" s="15" t="s">
        <v>95</v>
      </c>
      <c r="C48" s="15" t="s">
        <v>107</v>
      </c>
      <c r="D48" s="8" t="s">
        <v>27</v>
      </c>
      <c r="E48" s="10" t="s">
        <v>102</v>
      </c>
      <c r="F48" s="18"/>
      <c r="G48" s="29" t="s">
        <v>103</v>
      </c>
      <c r="H48" s="10" t="s">
        <v>108</v>
      </c>
      <c r="I48" s="10"/>
      <c r="J48" s="10"/>
      <c r="K48" s="10"/>
      <c r="L48" s="42">
        <v>2007</v>
      </c>
      <c r="M48" s="10" t="s">
        <v>18</v>
      </c>
      <c r="N48" s="64"/>
      <c r="O48" s="43"/>
    </row>
    <row r="49" spans="1:15" x14ac:dyDescent="0.35">
      <c r="A49" s="22" t="s">
        <v>263</v>
      </c>
      <c r="B49" s="15" t="s">
        <v>95</v>
      </c>
      <c r="C49" s="15" t="s">
        <v>96</v>
      </c>
      <c r="D49" s="8" t="s">
        <v>27</v>
      </c>
      <c r="E49" s="10" t="s">
        <v>102</v>
      </c>
      <c r="F49" s="18"/>
      <c r="G49" s="29" t="s">
        <v>103</v>
      </c>
      <c r="H49" s="10" t="s">
        <v>109</v>
      </c>
      <c r="I49" s="10"/>
      <c r="J49" s="10"/>
      <c r="K49" s="10"/>
      <c r="L49" s="42">
        <v>2007</v>
      </c>
      <c r="M49" s="10" t="s">
        <v>18</v>
      </c>
      <c r="N49" s="64"/>
      <c r="O49" s="43"/>
    </row>
    <row r="50" spans="1:15" x14ac:dyDescent="0.35">
      <c r="A50" s="22" t="s">
        <v>263</v>
      </c>
      <c r="B50" s="15" t="s">
        <v>95</v>
      </c>
      <c r="C50" s="15" t="s">
        <v>225</v>
      </c>
      <c r="D50" s="8" t="s">
        <v>27</v>
      </c>
      <c r="E50" s="10" t="s">
        <v>137</v>
      </c>
      <c r="F50" s="18"/>
      <c r="G50" s="29" t="s">
        <v>226</v>
      </c>
      <c r="H50" s="10" t="s">
        <v>227</v>
      </c>
      <c r="I50" s="10"/>
      <c r="J50" s="10"/>
      <c r="K50" s="10"/>
      <c r="L50" s="42">
        <v>2016</v>
      </c>
      <c r="M50" s="10" t="s">
        <v>18</v>
      </c>
      <c r="N50" s="64"/>
      <c r="O50" s="43"/>
    </row>
    <row r="51" spans="1:15" x14ac:dyDescent="0.35">
      <c r="A51" s="22" t="s">
        <v>263</v>
      </c>
      <c r="B51" s="15" t="s">
        <v>95</v>
      </c>
      <c r="C51" s="15" t="s">
        <v>187</v>
      </c>
      <c r="D51" s="8" t="s">
        <v>27</v>
      </c>
      <c r="E51" s="10" t="s">
        <v>137</v>
      </c>
      <c r="F51" s="18"/>
      <c r="G51" s="29" t="s">
        <v>78</v>
      </c>
      <c r="H51" s="10" t="s">
        <v>228</v>
      </c>
      <c r="I51" s="10"/>
      <c r="J51" s="10"/>
      <c r="K51" s="10"/>
      <c r="L51" s="42">
        <v>2006</v>
      </c>
      <c r="M51" s="10" t="s">
        <v>18</v>
      </c>
      <c r="N51" s="64"/>
      <c r="O51" s="43"/>
    </row>
    <row r="52" spans="1:15" x14ac:dyDescent="0.35">
      <c r="A52" s="22" t="s">
        <v>263</v>
      </c>
      <c r="B52" s="15" t="s">
        <v>95</v>
      </c>
      <c r="C52" s="15" t="s">
        <v>229</v>
      </c>
      <c r="D52" s="8" t="s">
        <v>27</v>
      </c>
      <c r="E52" s="10" t="s">
        <v>137</v>
      </c>
      <c r="F52" s="18"/>
      <c r="G52" s="29" t="s">
        <v>78</v>
      </c>
      <c r="H52" s="10" t="s">
        <v>230</v>
      </c>
      <c r="I52" s="10"/>
      <c r="J52" s="10"/>
      <c r="K52" s="10"/>
      <c r="L52" s="42">
        <v>2006</v>
      </c>
      <c r="M52" s="10" t="s">
        <v>18</v>
      </c>
      <c r="N52" s="64"/>
      <c r="O52" s="43"/>
    </row>
    <row r="53" spans="1:15" x14ac:dyDescent="0.35">
      <c r="A53" s="22" t="s">
        <v>263</v>
      </c>
      <c r="B53" s="15" t="s">
        <v>95</v>
      </c>
      <c r="C53" s="15" t="s">
        <v>231</v>
      </c>
      <c r="D53" s="8" t="s">
        <v>27</v>
      </c>
      <c r="E53" s="10" t="s">
        <v>137</v>
      </c>
      <c r="F53" s="18"/>
      <c r="G53" s="29" t="s">
        <v>78</v>
      </c>
      <c r="H53" s="10" t="s">
        <v>232</v>
      </c>
      <c r="I53" s="10"/>
      <c r="J53" s="10"/>
      <c r="K53" s="10"/>
      <c r="L53" s="42">
        <v>2006</v>
      </c>
      <c r="M53" s="10" t="s">
        <v>18</v>
      </c>
      <c r="N53" s="64"/>
      <c r="O53" s="43"/>
    </row>
    <row r="54" spans="1:15" x14ac:dyDescent="0.35">
      <c r="A54" s="22" t="s">
        <v>263</v>
      </c>
      <c r="B54" s="15" t="s">
        <v>95</v>
      </c>
      <c r="C54" s="15" t="s">
        <v>233</v>
      </c>
      <c r="D54" s="8" t="s">
        <v>27</v>
      </c>
      <c r="E54" s="10" t="s">
        <v>111</v>
      </c>
      <c r="F54" s="18"/>
      <c r="G54" s="29" t="s">
        <v>121</v>
      </c>
      <c r="H54" s="10" t="s">
        <v>234</v>
      </c>
      <c r="I54" s="10"/>
      <c r="J54" s="10"/>
      <c r="K54" s="10"/>
      <c r="L54" s="42">
        <v>2006</v>
      </c>
      <c r="M54" s="10" t="s">
        <v>18</v>
      </c>
      <c r="N54" s="64"/>
      <c r="O54" s="43"/>
    </row>
    <row r="55" spans="1:15" x14ac:dyDescent="0.35">
      <c r="A55" s="22" t="s">
        <v>263</v>
      </c>
      <c r="B55" s="15" t="s">
        <v>95</v>
      </c>
      <c r="C55" s="15" t="s">
        <v>235</v>
      </c>
      <c r="D55" s="8" t="s">
        <v>27</v>
      </c>
      <c r="E55" s="10" t="s">
        <v>111</v>
      </c>
      <c r="F55" s="18"/>
      <c r="G55" s="29" t="s">
        <v>121</v>
      </c>
      <c r="H55" s="10" t="s">
        <v>236</v>
      </c>
      <c r="I55" s="10"/>
      <c r="J55" s="10"/>
      <c r="K55" s="10"/>
      <c r="L55" s="42">
        <v>2005</v>
      </c>
      <c r="M55" s="10" t="s">
        <v>18</v>
      </c>
      <c r="N55" s="64"/>
      <c r="O55" s="43"/>
    </row>
    <row r="56" spans="1:15" x14ac:dyDescent="0.35">
      <c r="A56" s="22" t="s">
        <v>263</v>
      </c>
      <c r="B56" s="15" t="s">
        <v>95</v>
      </c>
      <c r="C56" s="15" t="s">
        <v>237</v>
      </c>
      <c r="D56" s="8" t="s">
        <v>27</v>
      </c>
      <c r="E56" s="10" t="s">
        <v>111</v>
      </c>
      <c r="F56" s="18"/>
      <c r="G56" s="29" t="s">
        <v>238</v>
      </c>
      <c r="H56" s="10" t="s">
        <v>239</v>
      </c>
      <c r="I56" s="10"/>
      <c r="J56" s="10"/>
      <c r="K56" s="10"/>
      <c r="L56" s="42">
        <v>2007</v>
      </c>
      <c r="M56" s="10" t="s">
        <v>18</v>
      </c>
      <c r="N56" s="64"/>
      <c r="O56" s="43"/>
    </row>
    <row r="57" spans="1:15" x14ac:dyDescent="0.35">
      <c r="A57" s="22" t="s">
        <v>264</v>
      </c>
      <c r="B57" s="18" t="s">
        <v>246</v>
      </c>
      <c r="C57" s="18" t="s">
        <v>247</v>
      </c>
      <c r="D57" s="8" t="s">
        <v>27</v>
      </c>
      <c r="E57" s="19" t="s">
        <v>111</v>
      </c>
      <c r="F57" s="18"/>
      <c r="G57" s="31" t="s">
        <v>248</v>
      </c>
      <c r="H57" s="19" t="s">
        <v>249</v>
      </c>
      <c r="I57" s="18"/>
      <c r="J57" s="18"/>
      <c r="K57" s="18"/>
      <c r="L57" s="19">
        <v>2016</v>
      </c>
      <c r="M57" s="10" t="s">
        <v>18</v>
      </c>
      <c r="N57" s="64"/>
      <c r="O57" s="43"/>
    </row>
    <row r="58" spans="1:15" x14ac:dyDescent="0.35">
      <c r="A58" s="22" t="s">
        <v>264</v>
      </c>
      <c r="B58" s="18" t="s">
        <v>246</v>
      </c>
      <c r="C58" s="18" t="s">
        <v>250</v>
      </c>
      <c r="D58" s="8" t="s">
        <v>27</v>
      </c>
      <c r="E58" s="19" t="s">
        <v>111</v>
      </c>
      <c r="F58" s="18"/>
      <c r="G58" s="31" t="s">
        <v>248</v>
      </c>
      <c r="H58" s="19" t="s">
        <v>251</v>
      </c>
      <c r="I58" s="18"/>
      <c r="J58" s="18"/>
      <c r="K58" s="18"/>
      <c r="L58" s="19">
        <v>2016</v>
      </c>
      <c r="M58" s="10" t="s">
        <v>18</v>
      </c>
      <c r="N58" s="64"/>
      <c r="O58" s="43"/>
    </row>
    <row r="60" spans="1:15" x14ac:dyDescent="0.35">
      <c r="K60" s="45" t="s">
        <v>267</v>
      </c>
      <c r="N60" s="44">
        <f>SUM(N4:N58)</f>
        <v>0</v>
      </c>
    </row>
  </sheetData>
  <sheetProtection algorithmName="SHA-512" hashValue="WF2JS0AwXCsHyQ+xYif92Nh5BHdptBF2fT7FDffO8tWJZpi+M1adtEIEMrzdn2QMrspMRs2QGeKtfSCElczY7Q==" saltValue="BJQS8wH/XnS1McevQ+n9NA==" spinCount="100000" sheet="1" objects="1" scenarios="1"/>
  <mergeCells count="2">
    <mergeCell ref="A1:N1"/>
    <mergeCell ref="A3:B3"/>
  </mergeCells>
  <pageMargins left="0.23622047244094491" right="0.23622047244094491" top="0.74803149606299213" bottom="0.74803149606299213" header="0.31496062992125984" footer="0.31496062992125984"/>
  <pageSetup paperSize="8" scale="69" fitToHeight="0" orientation="landscape" r:id="rId1"/>
  <headerFooter>
    <oddHeader>&amp;C&amp;"-,Vet"&amp;16Overzicht automatische- en sectional deuren sector MVS (Maatschappelijk Vastgeod &amp; Sport) gemeente Eindhoven</oddHeader>
    <oddFooter>&amp;CBlad &amp;P van &amp;N &amp;Rdatum: 14-11-2018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36785-C5BF-48F9-8731-853B0932D2ED}">
  <sheetPr>
    <pageSetUpPr fitToPage="1"/>
  </sheetPr>
  <dimension ref="A1:G15"/>
  <sheetViews>
    <sheetView zoomScale="80" zoomScaleNormal="80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G10" sqref="G10"/>
    </sheetView>
  </sheetViews>
  <sheetFormatPr defaultRowHeight="14.5" x14ac:dyDescent="0.35"/>
  <cols>
    <col min="1" max="1" width="26.1796875" customWidth="1"/>
    <col min="2" max="2" width="44.7265625" customWidth="1"/>
    <col min="3" max="3" width="28.7265625" customWidth="1"/>
    <col min="4" max="4" width="31.26953125" customWidth="1"/>
    <col min="5" max="5" width="22" style="9" customWidth="1"/>
    <col min="6" max="6" width="15.26953125" style="9" customWidth="1"/>
    <col min="7" max="7" width="15.26953125" style="11" customWidth="1"/>
  </cols>
  <sheetData>
    <row r="1" spans="1:7" ht="42.5" customHeight="1" thickBot="1" x14ac:dyDescent="0.4">
      <c r="A1" s="68" t="s">
        <v>277</v>
      </c>
      <c r="B1" s="68"/>
      <c r="C1" s="68"/>
      <c r="D1" s="68"/>
      <c r="E1" s="68"/>
      <c r="F1" s="68"/>
      <c r="G1" s="69"/>
    </row>
    <row r="2" spans="1:7" s="47" customFormat="1" ht="31.5" thickBot="1" x14ac:dyDescent="0.4">
      <c r="A2" s="1" t="s">
        <v>260</v>
      </c>
      <c r="B2" s="1" t="s">
        <v>0</v>
      </c>
      <c r="C2" s="2" t="s">
        <v>275</v>
      </c>
      <c r="D2" s="3" t="s">
        <v>2</v>
      </c>
      <c r="E2" s="4" t="s">
        <v>3</v>
      </c>
      <c r="F2" s="5" t="s">
        <v>11</v>
      </c>
      <c r="G2" s="12" t="s">
        <v>110</v>
      </c>
    </row>
    <row r="3" spans="1:7" s="47" customFormat="1" ht="15.5" x14ac:dyDescent="0.35">
      <c r="A3" s="70"/>
      <c r="B3" s="70"/>
      <c r="C3" s="33"/>
      <c r="D3" s="34"/>
      <c r="E3" s="34"/>
      <c r="F3" s="36"/>
      <c r="G3" s="37"/>
    </row>
    <row r="4" spans="1:7" s="47" customFormat="1" x14ac:dyDescent="0.35">
      <c r="A4" s="10" t="s">
        <v>261</v>
      </c>
      <c r="B4" s="13" t="s">
        <v>38</v>
      </c>
      <c r="C4" s="15">
        <v>2</v>
      </c>
      <c r="D4" s="14" t="s">
        <v>276</v>
      </c>
      <c r="E4" s="15" t="s">
        <v>273</v>
      </c>
      <c r="F4" s="10" t="s">
        <v>18</v>
      </c>
      <c r="G4" s="64"/>
    </row>
    <row r="5" spans="1:7" s="47" customFormat="1" x14ac:dyDescent="0.35">
      <c r="A5" s="10" t="s">
        <v>261</v>
      </c>
      <c r="B5" s="13" t="s">
        <v>271</v>
      </c>
      <c r="C5" s="15">
        <v>1</v>
      </c>
      <c r="D5" s="14" t="s">
        <v>276</v>
      </c>
      <c r="E5" s="15" t="s">
        <v>273</v>
      </c>
      <c r="F5" s="10" t="s">
        <v>18</v>
      </c>
      <c r="G5" s="64"/>
    </row>
    <row r="6" spans="1:7" s="47" customFormat="1" x14ac:dyDescent="0.35">
      <c r="A6" s="10" t="s">
        <v>261</v>
      </c>
      <c r="B6" s="13" t="s">
        <v>40</v>
      </c>
      <c r="C6" s="15">
        <v>1</v>
      </c>
      <c r="D6" s="14" t="s">
        <v>276</v>
      </c>
      <c r="E6" s="15" t="s">
        <v>273</v>
      </c>
      <c r="F6" s="10" t="s">
        <v>18</v>
      </c>
      <c r="G6" s="64"/>
    </row>
    <row r="7" spans="1:7" s="47" customFormat="1" x14ac:dyDescent="0.35">
      <c r="A7" s="10" t="s">
        <v>261</v>
      </c>
      <c r="B7" s="13" t="s">
        <v>43</v>
      </c>
      <c r="C7" s="15">
        <v>2</v>
      </c>
      <c r="D7" s="14" t="s">
        <v>276</v>
      </c>
      <c r="E7" s="15" t="s">
        <v>273</v>
      </c>
      <c r="F7" s="10" t="s">
        <v>18</v>
      </c>
      <c r="G7" s="64"/>
    </row>
    <row r="8" spans="1:7" s="47" customFormat="1" x14ac:dyDescent="0.35">
      <c r="A8" s="10" t="s">
        <v>261</v>
      </c>
      <c r="B8" s="13" t="s">
        <v>54</v>
      </c>
      <c r="C8" s="15">
        <v>2</v>
      </c>
      <c r="D8" s="14" t="s">
        <v>276</v>
      </c>
      <c r="E8" s="15" t="s">
        <v>273</v>
      </c>
      <c r="F8" s="10" t="s">
        <v>18</v>
      </c>
      <c r="G8" s="64"/>
    </row>
    <row r="9" spans="1:7" s="47" customFormat="1" x14ac:dyDescent="0.35">
      <c r="A9" s="10" t="s">
        <v>261</v>
      </c>
      <c r="B9" s="13" t="s">
        <v>69</v>
      </c>
      <c r="C9" s="15">
        <v>1</v>
      </c>
      <c r="D9" s="14" t="s">
        <v>276</v>
      </c>
      <c r="E9" s="15" t="s">
        <v>274</v>
      </c>
      <c r="F9" s="10" t="s">
        <v>18</v>
      </c>
      <c r="G9" s="64"/>
    </row>
    <row r="10" spans="1:7" s="47" customFormat="1" x14ac:dyDescent="0.35">
      <c r="A10" s="10" t="s">
        <v>261</v>
      </c>
      <c r="B10" s="41" t="s">
        <v>152</v>
      </c>
      <c r="C10" s="15">
        <v>1</v>
      </c>
      <c r="D10" s="14" t="s">
        <v>276</v>
      </c>
      <c r="E10" s="15" t="s">
        <v>272</v>
      </c>
      <c r="F10" s="10" t="s">
        <v>18</v>
      </c>
      <c r="G10" s="64"/>
    </row>
    <row r="11" spans="1:7" s="47" customFormat="1" x14ac:dyDescent="0.35">
      <c r="A11" s="10" t="s">
        <v>261</v>
      </c>
      <c r="B11" s="41" t="s">
        <v>152</v>
      </c>
      <c r="C11" s="20">
        <v>3</v>
      </c>
      <c r="D11" s="14" t="s">
        <v>276</v>
      </c>
      <c r="E11" s="15" t="s">
        <v>273</v>
      </c>
      <c r="F11" s="10" t="s">
        <v>18</v>
      </c>
      <c r="G11" s="64"/>
    </row>
    <row r="12" spans="1:7" s="47" customFormat="1" x14ac:dyDescent="0.35">
      <c r="A12" s="10" t="s">
        <v>261</v>
      </c>
      <c r="B12" s="41" t="s">
        <v>270</v>
      </c>
      <c r="C12" s="20">
        <v>1</v>
      </c>
      <c r="D12" s="14" t="s">
        <v>276</v>
      </c>
      <c r="E12" s="15" t="s">
        <v>273</v>
      </c>
      <c r="F12" s="10" t="s">
        <v>18</v>
      </c>
      <c r="G12" s="64"/>
    </row>
    <row r="13" spans="1:7" s="47" customFormat="1" ht="15.5" x14ac:dyDescent="0.35">
      <c r="A13" s="10" t="s">
        <v>261</v>
      </c>
      <c r="B13" s="46" t="s">
        <v>269</v>
      </c>
      <c r="C13" s="20">
        <v>2</v>
      </c>
      <c r="D13" s="14" t="s">
        <v>276</v>
      </c>
      <c r="E13" s="15" t="s">
        <v>273</v>
      </c>
      <c r="F13" s="10" t="s">
        <v>18</v>
      </c>
      <c r="G13" s="64"/>
    </row>
    <row r="14" spans="1:7" s="47" customFormat="1" x14ac:dyDescent="0.35">
      <c r="E14" s="48"/>
      <c r="F14" s="48"/>
      <c r="G14" s="49"/>
    </row>
    <row r="15" spans="1:7" x14ac:dyDescent="0.35">
      <c r="D15" s="50" t="s">
        <v>278</v>
      </c>
      <c r="G15" s="44">
        <f>SUM(G4:G13)</f>
        <v>0</v>
      </c>
    </row>
  </sheetData>
  <sheetProtection algorithmName="SHA-512" hashValue="TSc5psApTYQdUWFcAorYoI9NOL2QVCsWCUCck6f15XNu0YDMmkfVHKUxQcsNO0PYzG1k+ivC7L3xm6l4Qa9+vQ==" saltValue="YuXzPAya1D+B0bPaDZ96IQ==" spinCount="100000" sheet="1" objects="1" scenarios="1"/>
  <mergeCells count="2">
    <mergeCell ref="A1:G1"/>
    <mergeCell ref="A3:B3"/>
  </mergeCells>
  <pageMargins left="0.23622047244094491" right="0.23622047244094491" top="0.74803149606299213" bottom="0.74803149606299213" header="0.31496062992125984" footer="0.31496062992125984"/>
  <pageSetup paperSize="8" scale="69" fitToHeight="0" orientation="landscape" r:id="rId1"/>
  <headerFooter>
    <oddHeader>&amp;C&amp;"-,Vet"&amp;16Overzicht automatische- en sectional deuren sector MVS (Maatschappelijk Vastgeod &amp; Sport) gemeente Eindhoven</oddHeader>
    <oddFooter>&amp;CBlad &amp;P van &amp;N &amp;Rdatum: 14-11-2018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A89AE-35FA-41FA-ADBD-C320A6605D15}">
  <sheetPr>
    <pageSetUpPr fitToPage="1"/>
  </sheetPr>
  <dimension ref="A1:E15"/>
  <sheetViews>
    <sheetView zoomScale="80" zoomScaleNormal="80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E4" sqref="E4:E13"/>
    </sheetView>
  </sheetViews>
  <sheetFormatPr defaultRowHeight="14.5" x14ac:dyDescent="0.35"/>
  <cols>
    <col min="1" max="1" width="26.1796875" customWidth="1"/>
    <col min="2" max="2" width="44.7265625" customWidth="1"/>
    <col min="3" max="3" width="31.26953125" customWidth="1"/>
    <col min="4" max="4" width="15.26953125" style="9" customWidth="1"/>
    <col min="5" max="5" width="15.26953125" style="11" customWidth="1"/>
  </cols>
  <sheetData>
    <row r="1" spans="1:5" ht="46" customHeight="1" thickBot="1" x14ac:dyDescent="0.4">
      <c r="A1" s="68" t="s">
        <v>288</v>
      </c>
      <c r="B1" s="68"/>
      <c r="C1" s="68"/>
      <c r="D1" s="68"/>
      <c r="E1" s="69"/>
    </row>
    <row r="2" spans="1:5" s="47" customFormat="1" ht="31.5" thickBot="1" x14ac:dyDescent="0.4">
      <c r="A2" s="1" t="s">
        <v>260</v>
      </c>
      <c r="B2" s="1" t="s">
        <v>0</v>
      </c>
      <c r="C2" s="3" t="s">
        <v>2</v>
      </c>
      <c r="D2" s="5" t="s">
        <v>11</v>
      </c>
      <c r="E2" s="12" t="s">
        <v>110</v>
      </c>
    </row>
    <row r="3" spans="1:5" s="47" customFormat="1" ht="15.5" x14ac:dyDescent="0.35">
      <c r="A3" s="70"/>
      <c r="B3" s="70"/>
      <c r="C3" s="34"/>
      <c r="D3" s="36"/>
      <c r="E3" s="37"/>
    </row>
    <row r="4" spans="1:5" s="47" customFormat="1" x14ac:dyDescent="0.35">
      <c r="A4" s="10" t="s">
        <v>261</v>
      </c>
      <c r="B4" s="18" t="s">
        <v>270</v>
      </c>
      <c r="C4" s="14" t="s">
        <v>286</v>
      </c>
      <c r="D4" s="10" t="s">
        <v>18</v>
      </c>
      <c r="E4" s="64"/>
    </row>
    <row r="5" spans="1:5" s="47" customFormat="1" x14ac:dyDescent="0.35">
      <c r="A5" s="10" t="s">
        <v>261</v>
      </c>
      <c r="B5" s="18" t="s">
        <v>279</v>
      </c>
      <c r="C5" s="14" t="s">
        <v>286</v>
      </c>
      <c r="D5" s="10" t="s">
        <v>18</v>
      </c>
      <c r="E5" s="64"/>
    </row>
    <row r="6" spans="1:5" s="47" customFormat="1" x14ac:dyDescent="0.35">
      <c r="A6" s="10" t="s">
        <v>261</v>
      </c>
      <c r="B6" s="18" t="s">
        <v>280</v>
      </c>
      <c r="C6" s="14" t="s">
        <v>286</v>
      </c>
      <c r="D6" s="10" t="s">
        <v>18</v>
      </c>
      <c r="E6" s="64"/>
    </row>
    <row r="7" spans="1:5" s="47" customFormat="1" x14ac:dyDescent="0.35">
      <c r="A7" s="10" t="s">
        <v>261</v>
      </c>
      <c r="B7" s="18" t="s">
        <v>281</v>
      </c>
      <c r="C7" s="14" t="s">
        <v>286</v>
      </c>
      <c r="D7" s="10" t="s">
        <v>18</v>
      </c>
      <c r="E7" s="64"/>
    </row>
    <row r="8" spans="1:5" s="47" customFormat="1" x14ac:dyDescent="0.35">
      <c r="A8" s="10" t="s">
        <v>261</v>
      </c>
      <c r="B8" s="18" t="s">
        <v>282</v>
      </c>
      <c r="C8" s="14" t="s">
        <v>286</v>
      </c>
      <c r="D8" s="10" t="s">
        <v>18</v>
      </c>
      <c r="E8" s="64"/>
    </row>
    <row r="9" spans="1:5" s="47" customFormat="1" x14ac:dyDescent="0.35">
      <c r="A9" s="10" t="s">
        <v>261</v>
      </c>
      <c r="B9" s="18" t="s">
        <v>283</v>
      </c>
      <c r="C9" s="14" t="s">
        <v>286</v>
      </c>
      <c r="D9" s="10" t="s">
        <v>18</v>
      </c>
      <c r="E9" s="64"/>
    </row>
    <row r="10" spans="1:5" s="47" customFormat="1" x14ac:dyDescent="0.35">
      <c r="A10" s="10" t="s">
        <v>261</v>
      </c>
      <c r="B10" s="18" t="s">
        <v>268</v>
      </c>
      <c r="C10" s="14" t="s">
        <v>286</v>
      </c>
      <c r="D10" s="10" t="s">
        <v>18</v>
      </c>
      <c r="E10" s="64"/>
    </row>
    <row r="11" spans="1:5" s="47" customFormat="1" x14ac:dyDescent="0.35">
      <c r="A11" s="10" t="s">
        <v>261</v>
      </c>
      <c r="B11" s="18" t="s">
        <v>284</v>
      </c>
      <c r="C11" s="14" t="s">
        <v>286</v>
      </c>
      <c r="D11" s="10" t="s">
        <v>18</v>
      </c>
      <c r="E11" s="64"/>
    </row>
    <row r="12" spans="1:5" s="47" customFormat="1" x14ac:dyDescent="0.35">
      <c r="A12" s="10" t="s">
        <v>261</v>
      </c>
      <c r="B12" s="18" t="s">
        <v>285</v>
      </c>
      <c r="C12" s="14" t="s">
        <v>286</v>
      </c>
      <c r="D12" s="10" t="s">
        <v>18</v>
      </c>
      <c r="E12" s="64"/>
    </row>
    <row r="13" spans="1:5" s="47" customFormat="1" ht="15.5" x14ac:dyDescent="0.35">
      <c r="A13" s="10" t="s">
        <v>261</v>
      </c>
      <c r="B13" s="46" t="s">
        <v>269</v>
      </c>
      <c r="C13" s="14" t="s">
        <v>286</v>
      </c>
      <c r="D13" s="10" t="s">
        <v>18</v>
      </c>
      <c r="E13" s="64"/>
    </row>
    <row r="14" spans="1:5" s="47" customFormat="1" x14ac:dyDescent="0.35">
      <c r="D14" s="48"/>
      <c r="E14" s="49"/>
    </row>
    <row r="15" spans="1:5" x14ac:dyDescent="0.35">
      <c r="C15" s="50" t="s">
        <v>287</v>
      </c>
      <c r="E15" s="44">
        <f>SUM(E4:E13)</f>
        <v>0</v>
      </c>
    </row>
  </sheetData>
  <sheetProtection algorithmName="SHA-512" hashValue="I6OULHisTX3MaqrqoaMiomHHgnM71EEJXXEw1tg58jhp2VR2wFxAzazPE3JjN8OQJSpX0uGflPZ7tE9c/kj7PQ==" saltValue="gU+np84Ln2wp1g7R54VKqg==" spinCount="100000" sheet="1" objects="1" scenarios="1"/>
  <mergeCells count="2">
    <mergeCell ref="A1:E1"/>
    <mergeCell ref="A3:B3"/>
  </mergeCells>
  <pageMargins left="0.23622047244094491" right="0.23622047244094491" top="0.74803149606299213" bottom="0.74803149606299213" header="0.31496062992125984" footer="0.31496062992125984"/>
  <pageSetup paperSize="8" scale="69" fitToHeight="0" orientation="landscape" r:id="rId1"/>
  <headerFooter>
    <oddHeader>&amp;C&amp;"-,Vet"&amp;16Overzicht automatische- en sectional deuren sector MVS (Maatschappelijk Vastgeod &amp; Sport) gemeente Eindhoven</oddHeader>
    <oddFooter>&amp;CBlad &amp;P van &amp;N &amp;Rdatum: 14-11-2018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9789C-A0E2-4A90-94BB-40978E656F47}">
  <sheetPr>
    <pageSetUpPr fitToPage="1"/>
  </sheetPr>
  <dimension ref="A1:F6"/>
  <sheetViews>
    <sheetView zoomScale="80" zoomScaleNormal="80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F4" sqref="F4"/>
    </sheetView>
  </sheetViews>
  <sheetFormatPr defaultRowHeight="14.5" x14ac:dyDescent="0.35"/>
  <cols>
    <col min="1" max="1" width="26.1796875" customWidth="1"/>
    <col min="2" max="3" width="44.7265625" customWidth="1"/>
    <col min="4" max="4" width="31.26953125" customWidth="1"/>
    <col min="5" max="5" width="15.26953125" style="9" customWidth="1"/>
    <col min="6" max="6" width="15.26953125" style="11" customWidth="1"/>
  </cols>
  <sheetData>
    <row r="1" spans="1:6" ht="51" customHeight="1" thickBot="1" x14ac:dyDescent="0.4">
      <c r="A1" s="68" t="s">
        <v>288</v>
      </c>
      <c r="B1" s="68"/>
      <c r="C1" s="68"/>
      <c r="D1" s="68"/>
      <c r="E1" s="68"/>
      <c r="F1" s="69"/>
    </row>
    <row r="2" spans="1:6" s="47" customFormat="1" ht="31.5" thickBot="1" x14ac:dyDescent="0.4">
      <c r="A2" s="1" t="s">
        <v>260</v>
      </c>
      <c r="B2" s="51" t="s">
        <v>0</v>
      </c>
      <c r="C2" s="51" t="s">
        <v>5</v>
      </c>
      <c r="D2" s="3" t="s">
        <v>2</v>
      </c>
      <c r="E2" s="5" t="s">
        <v>11</v>
      </c>
      <c r="F2" s="12" t="s">
        <v>110</v>
      </c>
    </row>
    <row r="3" spans="1:6" s="47" customFormat="1" ht="15.5" x14ac:dyDescent="0.35">
      <c r="A3" s="70"/>
      <c r="B3" s="70"/>
      <c r="C3" s="32"/>
      <c r="D3" s="34"/>
      <c r="E3" s="36"/>
      <c r="F3" s="37"/>
    </row>
    <row r="4" spans="1:6" s="47" customFormat="1" x14ac:dyDescent="0.35">
      <c r="A4" s="10" t="s">
        <v>289</v>
      </c>
      <c r="B4" s="18" t="s">
        <v>291</v>
      </c>
      <c r="C4" s="18" t="s">
        <v>290</v>
      </c>
      <c r="D4" s="14" t="s">
        <v>286</v>
      </c>
      <c r="E4" s="10" t="s">
        <v>18</v>
      </c>
      <c r="F4" s="64"/>
    </row>
    <row r="5" spans="1:6" s="47" customFormat="1" x14ac:dyDescent="0.35">
      <c r="E5" s="48"/>
      <c r="F5" s="49"/>
    </row>
    <row r="6" spans="1:6" x14ac:dyDescent="0.35">
      <c r="D6" s="50" t="s">
        <v>287</v>
      </c>
      <c r="F6" s="44">
        <f>SUM(F4:F4)</f>
        <v>0</v>
      </c>
    </row>
  </sheetData>
  <sheetProtection algorithmName="SHA-512" hashValue="xSGmoLjufLIO0WVFwJYX5zRgOq4wYTrMlrplQq072M57j40DFLyHxTCAIEHE/GD+AQHZIwmoomFiezn42OkmVg==" saltValue="S6E8CEfrWL7uXGjX758S/w==" spinCount="100000" sheet="1" objects="1" scenarios="1"/>
  <mergeCells count="2">
    <mergeCell ref="A1:F1"/>
    <mergeCell ref="A3:B3"/>
  </mergeCells>
  <pageMargins left="0.23622047244094491" right="0.23622047244094491" top="0.74803149606299213" bottom="0.74803149606299213" header="0.31496062992125984" footer="0.31496062992125984"/>
  <pageSetup paperSize="8" scale="69" fitToHeight="0" orientation="landscape" r:id="rId1"/>
  <headerFooter>
    <oddHeader>&amp;C&amp;"-,Vet"&amp;16Overzicht automatische- en sectional deuren sector MVS (Maatschappelijk Vastgeod &amp; Sport) gemeente Eindhoven</oddHeader>
    <oddFooter>&amp;CBlad &amp;P van &amp;N &amp;Rdatum: 14-11-2018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382DD-E622-4645-A966-94F92801D8FC}">
  <sheetPr>
    <pageSetUpPr fitToPage="1"/>
  </sheetPr>
  <dimension ref="A1:G25"/>
  <sheetViews>
    <sheetView zoomScale="80" zoomScaleNormal="80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E9" sqref="E4:E9"/>
    </sheetView>
  </sheetViews>
  <sheetFormatPr defaultRowHeight="14.5" x14ac:dyDescent="0.35"/>
  <cols>
    <col min="1" max="1" width="26.1796875" customWidth="1"/>
    <col min="2" max="3" width="44.7265625" customWidth="1"/>
    <col min="4" max="4" width="15.26953125" style="9" customWidth="1"/>
    <col min="5" max="5" width="15.26953125" style="11" customWidth="1"/>
  </cols>
  <sheetData>
    <row r="1" spans="1:7" ht="39" customHeight="1" thickBot="1" x14ac:dyDescent="0.4">
      <c r="A1" s="68" t="s">
        <v>288</v>
      </c>
      <c r="B1" s="68"/>
      <c r="C1" s="68"/>
      <c r="D1" s="68"/>
      <c r="E1" s="69"/>
    </row>
    <row r="2" spans="1:7" s="47" customFormat="1" ht="31.5" thickBot="1" x14ac:dyDescent="0.4">
      <c r="A2" s="1" t="s">
        <v>260</v>
      </c>
      <c r="B2" s="51" t="s">
        <v>0</v>
      </c>
      <c r="C2" s="51" t="s">
        <v>5</v>
      </c>
      <c r="D2" s="5" t="s">
        <v>11</v>
      </c>
      <c r="E2" s="12" t="s">
        <v>110</v>
      </c>
    </row>
    <row r="3" spans="1:7" s="47" customFormat="1" ht="15.5" x14ac:dyDescent="0.35">
      <c r="A3" s="70"/>
      <c r="B3" s="70"/>
      <c r="C3" s="32"/>
      <c r="D3" s="36"/>
      <c r="E3" s="37"/>
    </row>
    <row r="4" spans="1:7" s="47" customFormat="1" x14ac:dyDescent="0.35">
      <c r="A4" s="10" t="s">
        <v>261</v>
      </c>
      <c r="B4" s="18" t="s">
        <v>285</v>
      </c>
      <c r="C4" s="18" t="s">
        <v>292</v>
      </c>
      <c r="D4" s="10" t="s">
        <v>18</v>
      </c>
      <c r="E4" s="64"/>
    </row>
    <row r="5" spans="1:7" s="47" customFormat="1" x14ac:dyDescent="0.35">
      <c r="A5" s="53" t="s">
        <v>261</v>
      </c>
      <c r="B5" s="18" t="s">
        <v>293</v>
      </c>
      <c r="C5" s="18" t="s">
        <v>294</v>
      </c>
      <c r="D5" s="10" t="s">
        <v>28</v>
      </c>
      <c r="E5" s="65"/>
    </row>
    <row r="6" spans="1:7" x14ac:dyDescent="0.35">
      <c r="A6" s="54" t="s">
        <v>261</v>
      </c>
      <c r="B6" s="18" t="s">
        <v>293</v>
      </c>
      <c r="C6" s="18" t="s">
        <v>295</v>
      </c>
      <c r="D6" s="10" t="s">
        <v>18</v>
      </c>
      <c r="E6" s="66"/>
    </row>
    <row r="7" spans="1:7" x14ac:dyDescent="0.35">
      <c r="A7" s="54" t="s">
        <v>261</v>
      </c>
      <c r="B7" s="18" t="s">
        <v>293</v>
      </c>
      <c r="C7" s="18" t="s">
        <v>296</v>
      </c>
      <c r="D7" s="10" t="s">
        <v>18</v>
      </c>
      <c r="E7" s="65"/>
    </row>
    <row r="8" spans="1:7" x14ac:dyDescent="0.35">
      <c r="A8" s="54" t="s">
        <v>261</v>
      </c>
      <c r="B8" s="18" t="s">
        <v>293</v>
      </c>
      <c r="C8" s="18" t="s">
        <v>297</v>
      </c>
      <c r="D8" s="10" t="s">
        <v>18</v>
      </c>
      <c r="E8" s="65"/>
    </row>
    <row r="9" spans="1:7" x14ac:dyDescent="0.35">
      <c r="A9" s="54" t="s">
        <v>261</v>
      </c>
      <c r="B9" s="18" t="s">
        <v>298</v>
      </c>
      <c r="C9" s="18" t="s">
        <v>299</v>
      </c>
      <c r="D9" s="10" t="s">
        <v>18</v>
      </c>
      <c r="E9" s="65"/>
    </row>
    <row r="11" spans="1:7" x14ac:dyDescent="0.35">
      <c r="C11" s="50" t="s">
        <v>301</v>
      </c>
      <c r="E11" s="44">
        <f>SUM(E4:E9)</f>
        <v>0</v>
      </c>
    </row>
    <row r="16" spans="1:7" x14ac:dyDescent="0.35">
      <c r="D16"/>
      <c r="E16"/>
      <c r="G16" s="52"/>
    </row>
    <row r="17" spans="4:7" x14ac:dyDescent="0.35">
      <c r="D17"/>
      <c r="E17"/>
      <c r="G17" s="52"/>
    </row>
    <row r="18" spans="4:7" x14ac:dyDescent="0.35">
      <c r="D18"/>
      <c r="E18"/>
      <c r="G18" s="52"/>
    </row>
    <row r="19" spans="4:7" x14ac:dyDescent="0.35">
      <c r="D19"/>
      <c r="E19"/>
      <c r="G19" s="52"/>
    </row>
    <row r="20" spans="4:7" x14ac:dyDescent="0.35">
      <c r="D20"/>
      <c r="E20"/>
      <c r="G20" s="52"/>
    </row>
    <row r="21" spans="4:7" x14ac:dyDescent="0.35">
      <c r="D21"/>
      <c r="E21"/>
      <c r="G21" s="52"/>
    </row>
    <row r="22" spans="4:7" x14ac:dyDescent="0.35">
      <c r="D22"/>
      <c r="E22"/>
      <c r="G22" s="52"/>
    </row>
    <row r="23" spans="4:7" x14ac:dyDescent="0.35">
      <c r="D23"/>
      <c r="E23"/>
      <c r="G23" s="52"/>
    </row>
    <row r="24" spans="4:7" x14ac:dyDescent="0.35">
      <c r="D24"/>
      <c r="E24"/>
      <c r="G24" s="52"/>
    </row>
    <row r="25" spans="4:7" x14ac:dyDescent="0.35">
      <c r="D25"/>
      <c r="E25"/>
      <c r="G25" s="52"/>
    </row>
  </sheetData>
  <sheetProtection algorithmName="SHA-512" hashValue="fh/FQgE0Wu7AK2xi7CqqiVLUKfzx7siMcQC8tSMxkijw6ez4iLMpNDm5yh3THfdEgKM3/cKaCOlYTJYMejaW0w==" saltValue="P/vlj3WlGsUpaTlqVt9Bdw==" spinCount="100000" sheet="1" objects="1" scenarios="1"/>
  <mergeCells count="2">
    <mergeCell ref="A1:E1"/>
    <mergeCell ref="A3:B3"/>
  </mergeCells>
  <pageMargins left="0.23622047244094491" right="0.23622047244094491" top="0.74803149606299213" bottom="0.74803149606299213" header="0.31496062992125984" footer="0.31496062992125984"/>
  <pageSetup paperSize="8" scale="69" fitToHeight="0" orientation="landscape" r:id="rId1"/>
  <headerFooter>
    <oddHeader>&amp;C&amp;"-,Vet"&amp;16Overzicht automatische- en sectional deuren sector MVS (Maatschappelijk Vastgeod &amp; Sport) gemeente Eindhoven</oddHeader>
    <oddFooter>&amp;CBlad &amp;P van &amp;N &amp;Rdatum: 14-11-2018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864B0-308C-4973-A456-012EBA3F5FBA}">
  <sheetPr>
    <pageSetUpPr fitToPage="1"/>
  </sheetPr>
  <dimension ref="A1:G20"/>
  <sheetViews>
    <sheetView zoomScale="80" zoomScaleNormal="80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C14" sqref="C14"/>
    </sheetView>
  </sheetViews>
  <sheetFormatPr defaultRowHeight="14.5" x14ac:dyDescent="0.35"/>
  <cols>
    <col min="1" max="1" width="26.1796875" customWidth="1"/>
    <col min="2" max="2" width="44.7265625" customWidth="1"/>
    <col min="3" max="3" width="49.08984375" customWidth="1"/>
    <col min="4" max="4" width="15.26953125" style="9" customWidth="1"/>
    <col min="5" max="5" width="15.26953125" style="11" customWidth="1"/>
  </cols>
  <sheetData>
    <row r="1" spans="1:7" ht="40.5" customHeight="1" thickBot="1" x14ac:dyDescent="0.4">
      <c r="A1" s="68" t="s">
        <v>288</v>
      </c>
      <c r="B1" s="68"/>
      <c r="C1" s="68"/>
      <c r="D1" s="68"/>
      <c r="E1" s="69"/>
    </row>
    <row r="2" spans="1:7" s="47" customFormat="1" ht="31.5" thickBot="1" x14ac:dyDescent="0.4">
      <c r="A2" s="1" t="s">
        <v>260</v>
      </c>
      <c r="B2" s="51" t="s">
        <v>0</v>
      </c>
      <c r="C2" s="51" t="s">
        <v>5</v>
      </c>
      <c r="D2" s="5" t="s">
        <v>11</v>
      </c>
      <c r="E2" s="12" t="s">
        <v>110</v>
      </c>
    </row>
    <row r="3" spans="1:7" s="47" customFormat="1" ht="15.5" x14ac:dyDescent="0.35">
      <c r="A3" s="70"/>
      <c r="B3" s="70"/>
      <c r="C3" s="32"/>
      <c r="D3" s="36"/>
      <c r="E3" s="37"/>
    </row>
    <row r="4" spans="1:7" s="47" customFormat="1" x14ac:dyDescent="0.35">
      <c r="A4" s="10" t="s">
        <v>289</v>
      </c>
      <c r="B4" s="18" t="s">
        <v>300</v>
      </c>
      <c r="C4" s="55" t="s">
        <v>302</v>
      </c>
      <c r="D4" s="10" t="s">
        <v>18</v>
      </c>
      <c r="E4" s="64"/>
    </row>
    <row r="6" spans="1:7" x14ac:dyDescent="0.35">
      <c r="C6" s="50" t="s">
        <v>301</v>
      </c>
      <c r="E6" s="44">
        <f>SUM(E4)</f>
        <v>0</v>
      </c>
    </row>
    <row r="11" spans="1:7" x14ac:dyDescent="0.35">
      <c r="D11"/>
      <c r="E11"/>
      <c r="G11" s="52"/>
    </row>
    <row r="12" spans="1:7" x14ac:dyDescent="0.35">
      <c r="D12"/>
      <c r="E12"/>
      <c r="G12" s="52"/>
    </row>
    <row r="13" spans="1:7" x14ac:dyDescent="0.35">
      <c r="D13"/>
      <c r="E13"/>
      <c r="G13" s="52"/>
    </row>
    <row r="14" spans="1:7" x14ac:dyDescent="0.35">
      <c r="D14"/>
      <c r="E14"/>
      <c r="G14" s="52"/>
    </row>
    <row r="15" spans="1:7" x14ac:dyDescent="0.35">
      <c r="D15"/>
      <c r="E15"/>
      <c r="G15" s="52"/>
    </row>
    <row r="16" spans="1:7" x14ac:dyDescent="0.35">
      <c r="D16"/>
      <c r="E16"/>
      <c r="G16" s="52"/>
    </row>
    <row r="17" spans="4:7" x14ac:dyDescent="0.35">
      <c r="D17"/>
      <c r="E17"/>
      <c r="G17" s="52"/>
    </row>
    <row r="18" spans="4:7" x14ac:dyDescent="0.35">
      <c r="D18"/>
      <c r="E18"/>
      <c r="G18" s="52"/>
    </row>
    <row r="19" spans="4:7" x14ac:dyDescent="0.35">
      <c r="D19"/>
      <c r="E19"/>
      <c r="G19" s="52"/>
    </row>
    <row r="20" spans="4:7" x14ac:dyDescent="0.35">
      <c r="D20"/>
      <c r="E20"/>
      <c r="G20" s="52"/>
    </row>
  </sheetData>
  <sheetProtection algorithmName="SHA-512" hashValue="oB4ic+NRcx8UoqzENQH7IrCrhhgVGa0EZ9RflXM5U47aFP2HNEbY7EYzJCtgOlAvAyaiczo+K5h8kTIdhlMX8A==" saltValue="TB3RDgmV3uJnKTGWzLiTyQ==" spinCount="100000" sheet="1" objects="1" scenarios="1"/>
  <mergeCells count="2">
    <mergeCell ref="A1:E1"/>
    <mergeCell ref="A3:B3"/>
  </mergeCells>
  <pageMargins left="0.23622047244094491" right="0.23622047244094491" top="0.74803149606299213" bottom="0.74803149606299213" header="0.31496062992125984" footer="0.31496062992125984"/>
  <pageSetup paperSize="8" scale="69" fitToHeight="0" orientation="landscape" r:id="rId1"/>
  <headerFooter>
    <oddHeader>&amp;C&amp;"-,Vet"&amp;16Overzicht automatische- en sectional deuren sector MVS (Maatschappelijk Vastgeod &amp; Sport) gemeente Eindhoven</oddHeader>
    <oddFooter>&amp;CBlad &amp;P van &amp;N &amp;Rdatum: 14-11-2018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9</vt:i4>
      </vt:variant>
    </vt:vector>
  </HeadingPairs>
  <TitlesOfParts>
    <vt:vector size="9" baseType="lpstr">
      <vt:lpstr>Totaal Perceel 1</vt:lpstr>
      <vt:lpstr>Totaal perceel 2</vt:lpstr>
      <vt:lpstr>Deuren Perceel 1</vt:lpstr>
      <vt:lpstr>Deuren Perceel 2</vt:lpstr>
      <vt:lpstr>Vouwwanden Perceel 1 </vt:lpstr>
      <vt:lpstr>Tribunes Perceel 1</vt:lpstr>
      <vt:lpstr>Tribunes Perceel 2</vt:lpstr>
      <vt:lpstr>Electrische poorten Perceel 1</vt:lpstr>
      <vt:lpstr>Electrische poorten Perceel 2</vt:lpstr>
    </vt:vector>
  </TitlesOfParts>
  <Company>Gemeente Eindhoven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van Loef</dc:creator>
  <cp:lastModifiedBy>Ignas Pfennings</cp:lastModifiedBy>
  <cp:lastPrinted>2018-11-16T14:48:43Z</cp:lastPrinted>
  <dcterms:created xsi:type="dcterms:W3CDTF">2018-11-15T12:54:21Z</dcterms:created>
  <dcterms:modified xsi:type="dcterms:W3CDTF">2021-07-22T11:54:51Z</dcterms:modified>
</cp:coreProperties>
</file>